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leasan\AppData\Roaming\OpenText\OTEdit\EC_livelink\c80985584\"/>
    </mc:Choice>
  </mc:AlternateContent>
  <xr:revisionPtr revIDLastSave="0" documentId="13_ncr:1_{C38786B1-53C0-4A2D-82CC-7A639B2CC89D}" xr6:coauthVersionLast="45" xr6:coauthVersionMax="45" xr10:uidLastSave="{00000000-0000-0000-0000-000000000000}"/>
  <bookViews>
    <workbookView xWindow="-22222" yWindow="-127" windowWidth="22326" windowHeight="12649" xr2:uid="{00000000-000D-0000-FFFF-FFFF00000000}"/>
  </bookViews>
  <sheets>
    <sheet name="Exhibit MC-6" sheetId="8" r:id="rId1"/>
  </sheets>
  <definedNames>
    <definedName name="_xlnm._FilterDatabase" localSheetId="0" hidden="1">'Exhibit MC-6'!$A$3:$H$680</definedName>
    <definedName name="_xlnm.Print_Area" localSheetId="0">'Exhibit MC-6'!$A$5:$H$778</definedName>
    <definedName name="_xlnm.Print_Titles" localSheetId="0">'Exhibit MC-6'!$2:$4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73" i="8" l="1"/>
  <c r="H671" i="8"/>
  <c r="H670" i="8"/>
  <c r="H669" i="8"/>
  <c r="H668" i="8"/>
  <c r="G671" i="8"/>
  <c r="G670" i="8"/>
  <c r="G669" i="8"/>
  <c r="G668" i="8"/>
  <c r="G673" i="8"/>
  <c r="E71" i="8" l="1"/>
  <c r="E70" i="8"/>
  <c r="E33" i="8" l="1"/>
  <c r="E32" i="8"/>
  <c r="E177" i="8" l="1"/>
  <c r="E699" i="8" l="1"/>
  <c r="E696" i="8"/>
  <c r="E695" i="8"/>
  <c r="E694" i="8"/>
  <c r="E693" i="8"/>
  <c r="E692" i="8"/>
  <c r="E691" i="8"/>
  <c r="E690" i="8"/>
  <c r="E689" i="8"/>
  <c r="E688" i="8"/>
  <c r="E687" i="8"/>
  <c r="E686" i="8"/>
  <c r="E685" i="8"/>
  <c r="E684" i="8"/>
  <c r="H679" i="8"/>
  <c r="G679" i="8"/>
  <c r="H678" i="8"/>
  <c r="G678" i="8"/>
  <c r="E617" i="8"/>
  <c r="E605" i="8"/>
  <c r="E615" i="8"/>
  <c r="E614" i="8"/>
  <c r="E607" i="8"/>
  <c r="E604" i="8"/>
  <c r="E593" i="8"/>
  <c r="E592" i="8"/>
  <c r="E589" i="8"/>
  <c r="E588" i="8"/>
  <c r="E621" i="8"/>
  <c r="E619" i="8"/>
  <c r="E611" i="8"/>
  <c r="E609" i="8"/>
  <c r="E601" i="8"/>
  <c r="E598" i="8"/>
  <c r="E596" i="8"/>
  <c r="E584" i="8"/>
  <c r="E582" i="8"/>
  <c r="E579" i="8"/>
  <c r="E578" i="8"/>
  <c r="E575" i="8"/>
  <c r="E574" i="8"/>
  <c r="E571" i="8"/>
  <c r="E568" i="8"/>
  <c r="E564" i="8"/>
  <c r="E560" i="8"/>
  <c r="E567" i="8"/>
  <c r="E563" i="8"/>
  <c r="E559" i="8"/>
  <c r="E553" i="8"/>
  <c r="E551" i="8"/>
  <c r="E547" i="8"/>
  <c r="E545" i="8"/>
  <c r="E543" i="8"/>
  <c r="E536" i="8"/>
  <c r="E534" i="8"/>
  <c r="E533" i="8"/>
  <c r="E540" i="8"/>
  <c r="E538" i="8"/>
  <c r="E531" i="8"/>
  <c r="E526" i="8"/>
  <c r="E525" i="8"/>
  <c r="E516" i="8"/>
  <c r="E514" i="8"/>
  <c r="E513" i="8"/>
  <c r="E528" i="8"/>
  <c r="E527" i="8"/>
  <c r="E523" i="8"/>
  <c r="E520" i="8"/>
  <c r="E518" i="8"/>
  <c r="E511" i="8"/>
  <c r="E449" i="8"/>
  <c r="E455" i="8"/>
  <c r="E453" i="8"/>
  <c r="E451" i="8"/>
  <c r="E446" i="8"/>
  <c r="E434" i="8"/>
  <c r="E422" i="8"/>
  <c r="E441" i="8"/>
  <c r="E429" i="8"/>
  <c r="E417" i="8"/>
  <c r="E436" i="8"/>
  <c r="E424" i="8"/>
  <c r="E412" i="8"/>
  <c r="E439" i="8"/>
  <c r="E438" i="8"/>
  <c r="E427" i="8"/>
  <c r="E426" i="8"/>
  <c r="E415" i="8"/>
  <c r="E414" i="8"/>
  <c r="E444" i="8"/>
  <c r="E443" i="8"/>
  <c r="E432" i="8"/>
  <c r="E431" i="8"/>
  <c r="E420" i="8"/>
  <c r="E419" i="8"/>
  <c r="E404" i="8"/>
  <c r="E402" i="8"/>
  <c r="E401" i="8"/>
  <c r="E392" i="8"/>
  <c r="E390" i="8"/>
  <c r="E389" i="8"/>
  <c r="E380" i="8"/>
  <c r="E378" i="8"/>
  <c r="E377" i="8"/>
  <c r="E408" i="8"/>
  <c r="E406" i="8"/>
  <c r="E399" i="8"/>
  <c r="E396" i="8"/>
  <c r="E394" i="8"/>
  <c r="E387" i="8"/>
  <c r="E384" i="8"/>
  <c r="E382" i="8"/>
  <c r="E375" i="8"/>
  <c r="E318" i="8"/>
  <c r="E307" i="8"/>
  <c r="E316" i="8" l="1"/>
  <c r="E315" i="8"/>
  <c r="E305" i="8"/>
  <c r="E304" i="8"/>
  <c r="E279" i="8"/>
  <c r="E278" i="8"/>
  <c r="E277" i="8"/>
  <c r="E275" i="8"/>
  <c r="E274" i="8"/>
  <c r="E273" i="8"/>
  <c r="E265" i="8"/>
  <c r="E264" i="8"/>
  <c r="E263" i="8"/>
  <c r="E261" i="8"/>
  <c r="E260" i="8"/>
  <c r="E259" i="8"/>
  <c r="E322" i="8"/>
  <c r="E320" i="8"/>
  <c r="E311" i="8"/>
  <c r="E309" i="8"/>
  <c r="E301" i="8"/>
  <c r="E283" i="8"/>
  <c r="E281" i="8"/>
  <c r="E269" i="8"/>
  <c r="E267" i="8"/>
  <c r="E256" i="8"/>
  <c r="E251" i="8"/>
  <c r="E253" i="8"/>
  <c r="E250" i="8"/>
  <c r="E245" i="8"/>
  <c r="E243" i="8"/>
  <c r="E248" i="8"/>
  <c r="E241" i="8"/>
  <c r="E234" i="8"/>
  <c r="E238" i="8"/>
  <c r="E236" i="8"/>
  <c r="E232" i="8"/>
  <c r="E231" i="8"/>
  <c r="E229" i="8"/>
  <c r="E224" i="8"/>
  <c r="E219" i="8"/>
  <c r="E212" i="8"/>
  <c r="E226" i="8"/>
  <c r="E223" i="8"/>
  <c r="E222" i="8"/>
  <c r="E217" i="8"/>
  <c r="E216" i="8"/>
  <c r="E215" i="8"/>
  <c r="E209" i="8"/>
  <c r="E208" i="8"/>
  <c r="E205" i="8"/>
  <c r="E204" i="8"/>
  <c r="E203" i="8"/>
  <c r="E202" i="8"/>
  <c r="E201" i="8"/>
  <c r="E200" i="8"/>
  <c r="E199" i="8"/>
  <c r="E198" i="8"/>
  <c r="E197" i="8"/>
  <c r="E196" i="8"/>
  <c r="E195" i="8"/>
  <c r="E194" i="8"/>
  <c r="E193" i="8"/>
  <c r="E191" i="8"/>
  <c r="E190" i="8"/>
  <c r="E189" i="8"/>
  <c r="E91" i="8"/>
  <c r="E184" i="8"/>
  <c r="E183" i="8"/>
  <c r="E182" i="8"/>
  <c r="E181" i="8"/>
  <c r="E179" i="8"/>
  <c r="E178" i="8"/>
  <c r="E165" i="8"/>
  <c r="E164" i="8"/>
  <c r="E163" i="8"/>
  <c r="E162" i="8"/>
  <c r="E161" i="8"/>
  <c r="E160" i="8"/>
  <c r="E159" i="8"/>
  <c r="E158" i="8"/>
  <c r="E157" i="8"/>
  <c r="E156" i="8"/>
  <c r="E155" i="8"/>
  <c r="E154" i="8"/>
  <c r="E153" i="8"/>
  <c r="E152" i="8"/>
  <c r="E151" i="8"/>
  <c r="E150" i="8"/>
  <c r="E149" i="8"/>
  <c r="E144" i="8"/>
  <c r="E143" i="8"/>
  <c r="E142" i="8"/>
  <c r="E141" i="8"/>
  <c r="E139" i="8"/>
  <c r="E138" i="8"/>
  <c r="E136" i="8"/>
  <c r="E135" i="8"/>
  <c r="E134" i="8"/>
  <c r="E133" i="8"/>
  <c r="E131" i="8"/>
  <c r="E130" i="8"/>
  <c r="E129" i="8"/>
  <c r="E128" i="8"/>
  <c r="E127" i="8"/>
  <c r="E125" i="8"/>
  <c r="E124" i="8"/>
  <c r="E123" i="8"/>
  <c r="E121" i="8"/>
  <c r="E120" i="8"/>
  <c r="E118" i="8"/>
  <c r="E117" i="8"/>
  <c r="E116" i="8"/>
  <c r="E115" i="8"/>
  <c r="E114" i="8"/>
  <c r="E113" i="8"/>
  <c r="E112" i="8"/>
  <c r="E110" i="8"/>
  <c r="E108" i="8"/>
  <c r="E107" i="8"/>
  <c r="E105" i="8"/>
  <c r="E104" i="8"/>
  <c r="E102" i="8"/>
  <c r="E101" i="8"/>
  <c r="E100" i="8"/>
  <c r="E98" i="8"/>
  <c r="E97" i="8"/>
  <c r="E96" i="8"/>
  <c r="E92" i="8"/>
  <c r="E90" i="8"/>
  <c r="E86" i="8"/>
  <c r="E85" i="8"/>
  <c r="E83" i="8"/>
  <c r="E67" i="8"/>
  <c r="E58" i="8"/>
  <c r="E65" i="8"/>
  <c r="E64" i="8"/>
  <c r="E56" i="8"/>
  <c r="E55" i="8"/>
  <c r="E50" i="8"/>
  <c r="E48" i="8"/>
  <c r="E62" i="8"/>
  <c r="E61" i="8"/>
  <c r="E53" i="8"/>
  <c r="E46" i="8"/>
  <c r="E29" i="8"/>
  <c r="E20" i="8"/>
  <c r="E42" i="8"/>
  <c r="E40" i="8"/>
  <c r="E38" i="8"/>
  <c r="E24" i="8"/>
  <c r="E23" i="8"/>
  <c r="E27" i="8"/>
  <c r="E26" i="8"/>
  <c r="E18" i="8"/>
  <c r="E17" i="8"/>
  <c r="E15" i="8"/>
  <c r="E10" i="8"/>
  <c r="E12" i="8"/>
  <c r="E9" i="8"/>
  <c r="E7" i="8"/>
  <c r="B775" i="8"/>
  <c r="B776" i="8" s="1"/>
  <c r="B777" i="8" s="1"/>
  <c r="B778" i="8" s="1"/>
  <c r="B633" i="8"/>
  <c r="B643" i="8" s="1"/>
  <c r="B632" i="8"/>
  <c r="B642" i="8" s="1"/>
  <c r="B631" i="8"/>
  <c r="B641" i="8" s="1"/>
  <c r="B630" i="8"/>
  <c r="B640" i="8" s="1"/>
  <c r="B80" i="8"/>
  <c r="B78" i="8"/>
  <c r="B76" i="8"/>
  <c r="C80" i="8"/>
  <c r="C78" i="8"/>
  <c r="D80" i="8"/>
  <c r="D78" i="8"/>
  <c r="H682" i="8" l="1"/>
  <c r="G682" i="8"/>
  <c r="H667" i="8"/>
  <c r="H674" i="8"/>
  <c r="G674" i="8"/>
  <c r="G667" i="8"/>
  <c r="H666" i="8" l="1"/>
  <c r="G666" i="8"/>
  <c r="H665" i="8"/>
  <c r="G665" i="8"/>
  <c r="H664" i="8"/>
  <c r="G664" i="8"/>
  <c r="H663" i="8"/>
  <c r="G663" i="8"/>
  <c r="H662" i="8"/>
  <c r="G662" i="8"/>
  <c r="H661" i="8"/>
  <c r="G661" i="8"/>
  <c r="H660" i="8"/>
  <c r="G660" i="8"/>
  <c r="H659" i="8"/>
  <c r="G659" i="8"/>
  <c r="H657" i="8"/>
  <c r="G657" i="8"/>
  <c r="H656" i="8"/>
  <c r="G656" i="8"/>
  <c r="H655" i="8"/>
  <c r="G655" i="8"/>
  <c r="H653" i="8"/>
  <c r="G653" i="8"/>
  <c r="H652" i="8"/>
  <c r="G652" i="8"/>
  <c r="H650" i="8"/>
  <c r="G650" i="8"/>
  <c r="H649" i="8"/>
  <c r="G649" i="8"/>
  <c r="H648" i="8"/>
  <c r="G648" i="8"/>
  <c r="H647" i="8"/>
  <c r="G647" i="8"/>
  <c r="H646" i="8"/>
  <c r="G646" i="8"/>
  <c r="H637" i="8"/>
  <c r="G637" i="8"/>
  <c r="H636" i="8"/>
  <c r="G636" i="8"/>
  <c r="E775" i="8" l="1"/>
  <c r="E776" i="8" s="1"/>
  <c r="E777" i="8" l="1"/>
  <c r="E778" i="8" s="1"/>
  <c r="E633" i="8" l="1"/>
  <c r="E643" i="8" s="1"/>
  <c r="E632" i="8"/>
  <c r="E642" i="8" s="1"/>
  <c r="E631" i="8"/>
  <c r="E641" i="8" s="1"/>
  <c r="E630" i="8"/>
  <c r="E640" i="8" s="1"/>
  <c r="E80" i="8" l="1"/>
  <c r="E78" i="8"/>
  <c r="E76" i="8"/>
  <c r="G691" i="8" l="1"/>
  <c r="H691" i="8"/>
  <c r="H685" i="8"/>
  <c r="G685" i="8"/>
  <c r="G696" i="8"/>
  <c r="H696" i="8"/>
  <c r="G690" i="8"/>
  <c r="H690" i="8"/>
  <c r="H684" i="8"/>
  <c r="G684" i="8"/>
  <c r="H412" i="8" l="1"/>
  <c r="G412" i="8"/>
  <c r="H424" i="8" l="1"/>
  <c r="G424" i="8"/>
  <c r="H436" i="8"/>
  <c r="G436" i="8"/>
  <c r="G571" i="8" l="1"/>
  <c r="H571" i="8"/>
  <c r="H449" i="8" l="1"/>
  <c r="G449" i="8"/>
  <c r="H531" i="8"/>
  <c r="G531" i="8"/>
  <c r="H582" i="8"/>
  <c r="G582" i="8"/>
  <c r="H601" i="8"/>
  <c r="G601" i="8"/>
  <c r="H609" i="8"/>
  <c r="G609" i="8"/>
  <c r="H596" i="8" l="1"/>
  <c r="G596" i="8"/>
  <c r="H598" i="8"/>
  <c r="G598" i="8"/>
  <c r="G584" i="8"/>
  <c r="H584" i="8"/>
  <c r="H621" i="8" l="1"/>
  <c r="G621" i="8"/>
  <c r="G619" i="8"/>
  <c r="H619" i="8"/>
  <c r="H611" i="8"/>
  <c r="G611" i="8"/>
  <c r="G256" i="8" l="1"/>
  <c r="H256" i="8"/>
  <c r="H269" i="8" l="1"/>
  <c r="G269" i="8"/>
  <c r="G283" i="8"/>
  <c r="H283" i="8"/>
  <c r="G311" i="8" l="1"/>
  <c r="H311" i="8"/>
  <c r="H322" i="8"/>
  <c r="G322" i="8"/>
  <c r="H83" i="8" l="1"/>
  <c r="G83" i="8"/>
  <c r="H212" i="8"/>
  <c r="G212" i="8"/>
  <c r="H626" i="8" l="1"/>
  <c r="F632" i="8"/>
  <c r="G626" i="8"/>
  <c r="G229" i="8" l="1"/>
  <c r="H229" i="8"/>
  <c r="H511" i="8"/>
  <c r="G511" i="8"/>
  <c r="F642" i="8"/>
  <c r="G632" i="8"/>
  <c r="H632" i="8"/>
  <c r="H241" i="8"/>
  <c r="G241" i="8"/>
  <c r="H248" i="8"/>
  <c r="G248" i="8"/>
  <c r="H281" i="8" l="1"/>
  <c r="G281" i="8"/>
  <c r="G642" i="8"/>
  <c r="H642" i="8"/>
  <c r="G624" i="8"/>
  <c r="F630" i="8"/>
  <c r="H624" i="8"/>
  <c r="G7" i="8"/>
  <c r="H7" i="8"/>
  <c r="H23" i="8" l="1"/>
  <c r="G23" i="8"/>
  <c r="H320" i="8"/>
  <c r="G320" i="8"/>
  <c r="H267" i="8"/>
  <c r="G267" i="8"/>
  <c r="G630" i="8"/>
  <c r="H630" i="8"/>
  <c r="F640" i="8"/>
  <c r="H625" i="8"/>
  <c r="F631" i="8"/>
  <c r="G625" i="8"/>
  <c r="G627" i="8"/>
  <c r="F633" i="8"/>
  <c r="H627" i="8"/>
  <c r="H15" i="8"/>
  <c r="G15" i="8"/>
  <c r="H631" i="8" l="1"/>
  <c r="G631" i="8"/>
  <c r="F641" i="8"/>
  <c r="G309" i="8"/>
  <c r="H309" i="8"/>
  <c r="H640" i="8"/>
  <c r="G640" i="8"/>
  <c r="G301" i="8"/>
  <c r="H301" i="8"/>
  <c r="G633" i="8"/>
  <c r="H633" i="8"/>
  <c r="F643" i="8"/>
  <c r="G643" i="8" l="1"/>
  <c r="H643" i="8"/>
  <c r="G641" i="8"/>
  <c r="H641" i="8"/>
  <c r="G607" i="8" l="1"/>
  <c r="H607" i="8"/>
  <c r="H617" i="8" l="1"/>
  <c r="G617" i="8"/>
  <c r="G545" i="8" l="1"/>
  <c r="H545" i="8"/>
  <c r="H547" i="8"/>
  <c r="G547" i="8"/>
  <c r="H279" i="8" l="1"/>
  <c r="G279" i="8"/>
  <c r="H265" i="8"/>
  <c r="G265" i="8"/>
  <c r="H278" i="8" l="1"/>
  <c r="G278" i="8"/>
  <c r="H264" i="8"/>
  <c r="G264" i="8"/>
  <c r="H263" i="8" l="1"/>
  <c r="G263" i="8"/>
  <c r="H277" i="8"/>
  <c r="G277" i="8"/>
  <c r="H245" i="8" l="1"/>
  <c r="G245" i="8"/>
  <c r="H243" i="8" l="1"/>
  <c r="G243" i="8"/>
  <c r="H261" i="8" l="1"/>
  <c r="G261" i="8"/>
  <c r="H275" i="8"/>
  <c r="G275" i="8"/>
  <c r="G253" i="8"/>
  <c r="H253" i="8"/>
  <c r="G274" i="8" l="1"/>
  <c r="H274" i="8"/>
  <c r="G260" i="8"/>
  <c r="H260" i="8"/>
  <c r="H273" i="8" l="1"/>
  <c r="G273" i="8"/>
  <c r="H259" i="8"/>
  <c r="G259" i="8"/>
  <c r="G307" i="8" l="1"/>
  <c r="H307" i="8"/>
  <c r="H318" i="8"/>
  <c r="G318" i="8"/>
  <c r="G86" i="8" l="1"/>
  <c r="H86" i="8"/>
  <c r="H85" i="8" l="1"/>
  <c r="G85" i="8"/>
  <c r="H399" i="8" l="1"/>
  <c r="G399" i="8"/>
  <c r="H375" i="8" l="1"/>
  <c r="G375" i="8"/>
  <c r="H387" i="8"/>
  <c r="G387" i="8"/>
  <c r="G774" i="8" l="1"/>
  <c r="H774" i="8"/>
  <c r="F775" i="8"/>
  <c r="F776" i="8" l="1"/>
  <c r="H775" i="8"/>
  <c r="G775" i="8"/>
  <c r="G776" i="8" l="1"/>
  <c r="F777" i="8"/>
  <c r="H776" i="8"/>
  <c r="H777" i="8" l="1"/>
  <c r="F778" i="8"/>
  <c r="G777" i="8"/>
  <c r="H778" i="8" l="1"/>
  <c r="G778" i="8"/>
  <c r="H559" i="8" l="1"/>
  <c r="G559" i="8"/>
  <c r="H455" i="8"/>
  <c r="G455" i="8"/>
  <c r="H563" i="8"/>
  <c r="G563" i="8"/>
  <c r="G567" i="8"/>
  <c r="H567" i="8"/>
  <c r="H408" i="8" l="1"/>
  <c r="H453" i="8"/>
  <c r="G453" i="8"/>
  <c r="G216" i="8"/>
  <c r="H216" i="8"/>
  <c r="G408" i="8"/>
  <c r="G406" i="8" l="1"/>
  <c r="G396" i="8"/>
  <c r="H604" i="8"/>
  <c r="G604" i="8"/>
  <c r="G451" i="8"/>
  <c r="H451" i="8"/>
  <c r="H223" i="8"/>
  <c r="G223" i="8"/>
  <c r="H446" i="8"/>
  <c r="G446" i="8"/>
  <c r="H384" i="8"/>
  <c r="G384" i="8"/>
  <c r="H406" i="8"/>
  <c r="H396" i="8" l="1"/>
  <c r="H394" i="8"/>
  <c r="H305" i="8"/>
  <c r="G305" i="8"/>
  <c r="G382" i="8"/>
  <c r="H382" i="8"/>
  <c r="H422" i="8"/>
  <c r="G422" i="8"/>
  <c r="G434" i="8"/>
  <c r="H434" i="8"/>
  <c r="G605" i="8"/>
  <c r="H605" i="8"/>
  <c r="G443" i="8"/>
  <c r="H443" i="8"/>
  <c r="G394" i="8" l="1"/>
  <c r="G432" i="8"/>
  <c r="G250" i="8"/>
  <c r="H250" i="8"/>
  <c r="H315" i="8"/>
  <c r="G315" i="8"/>
  <c r="G316" i="8"/>
  <c r="H316" i="8"/>
  <c r="H513" i="8"/>
  <c r="G513" i="8"/>
  <c r="G304" i="8"/>
  <c r="H304" i="8"/>
  <c r="G251" i="8"/>
  <c r="H251" i="8"/>
  <c r="G24" i="8"/>
  <c r="H24" i="8"/>
  <c r="G444" i="8"/>
  <c r="H444" i="8"/>
  <c r="G431" i="8"/>
  <c r="H431" i="8"/>
  <c r="H533" i="8"/>
  <c r="G533" i="8"/>
  <c r="H432" i="8" l="1"/>
  <c r="G419" i="8"/>
  <c r="H419" i="8"/>
  <c r="H536" i="8"/>
  <c r="G536" i="8"/>
  <c r="G614" i="8"/>
  <c r="H614" i="8"/>
  <c r="G615" i="8"/>
  <c r="H615" i="8"/>
  <c r="G534" i="8"/>
  <c r="H534" i="8"/>
  <c r="H402" i="8"/>
  <c r="G402" i="8"/>
  <c r="H514" i="8"/>
  <c r="G514" i="8"/>
  <c r="H404" i="8"/>
  <c r="G404" i="8"/>
  <c r="H516" i="8"/>
  <c r="G516" i="8"/>
  <c r="H538" i="8"/>
  <c r="G538" i="8"/>
  <c r="H401" i="8"/>
  <c r="G401" i="8"/>
  <c r="H420" i="8"/>
  <c r="G420" i="8"/>
  <c r="H568" i="8"/>
  <c r="G568" i="8"/>
  <c r="G560" i="8" l="1"/>
  <c r="H560" i="8"/>
  <c r="G439" i="8"/>
  <c r="H439" i="8"/>
  <c r="G390" i="8"/>
  <c r="H390" i="8"/>
  <c r="H564" i="8"/>
  <c r="G564" i="8"/>
  <c r="H231" i="8"/>
  <c r="G231" i="8"/>
  <c r="G441" i="8"/>
  <c r="H441" i="8"/>
  <c r="G377" i="8"/>
  <c r="H377" i="8"/>
  <c r="H215" i="8"/>
  <c r="G215" i="8"/>
  <c r="H540" i="8"/>
  <c r="G540" i="8"/>
  <c r="G389" i="8"/>
  <c r="H389" i="8"/>
  <c r="H378" i="8"/>
  <c r="G378" i="8"/>
  <c r="G438" i="8"/>
  <c r="H438" i="8"/>
  <c r="G392" i="8"/>
  <c r="H392" i="8"/>
  <c r="H380" i="8"/>
  <c r="G380" i="8"/>
  <c r="G417" i="8" l="1"/>
  <c r="H417" i="8"/>
  <c r="G429" i="8"/>
  <c r="H429" i="8"/>
  <c r="G426" i="8"/>
  <c r="H426" i="8"/>
  <c r="G232" i="8"/>
  <c r="H232" i="8"/>
  <c r="G236" i="8"/>
  <c r="H236" i="8"/>
  <c r="H427" i="8"/>
  <c r="G427" i="8"/>
  <c r="G222" i="8"/>
  <c r="H222" i="8"/>
  <c r="G414" i="8"/>
  <c r="H414" i="8"/>
  <c r="G234" i="8"/>
  <c r="H234" i="8"/>
  <c r="G415" i="8"/>
  <c r="H415" i="8"/>
  <c r="G238" i="8" l="1"/>
  <c r="H238" i="8"/>
  <c r="G226" i="8" l="1"/>
  <c r="H226" i="8"/>
  <c r="H224" i="8"/>
  <c r="G224" i="8"/>
  <c r="G219" i="8" l="1"/>
  <c r="H219" i="8"/>
  <c r="H217" i="8"/>
  <c r="G217" i="8"/>
  <c r="H518" i="8" l="1"/>
  <c r="G518" i="8"/>
  <c r="H520" i="8" l="1"/>
  <c r="G520" i="8"/>
  <c r="H499" i="8" l="1"/>
  <c r="G499" i="8"/>
  <c r="H501" i="8"/>
  <c r="G501" i="8"/>
  <c r="H503" i="8"/>
  <c r="G503" i="8"/>
  <c r="H492" i="8" l="1"/>
  <c r="G492" i="8"/>
  <c r="G505" i="8"/>
  <c r="H505" i="8"/>
  <c r="H474" i="8"/>
  <c r="G474" i="8"/>
  <c r="H496" i="8"/>
  <c r="G496" i="8"/>
  <c r="G476" i="8"/>
  <c r="H476" i="8"/>
  <c r="H480" i="8"/>
  <c r="G480" i="8"/>
  <c r="H495" i="8"/>
  <c r="G495" i="8"/>
  <c r="G483" i="8"/>
  <c r="H483" i="8"/>
  <c r="H488" i="8"/>
  <c r="G488" i="8"/>
  <c r="G463" i="8"/>
  <c r="H463" i="8"/>
  <c r="H491" i="8"/>
  <c r="G491" i="8"/>
  <c r="H477" i="8"/>
  <c r="G477" i="8"/>
  <c r="G466" i="8"/>
  <c r="H466" i="8"/>
  <c r="G490" i="8"/>
  <c r="H490" i="8"/>
  <c r="H486" i="8"/>
  <c r="G486" i="8"/>
  <c r="G497" i="8"/>
  <c r="H497" i="8"/>
  <c r="H484" i="8"/>
  <c r="G484" i="8"/>
  <c r="G461" i="8"/>
  <c r="H461" i="8"/>
  <c r="H468" i="8"/>
  <c r="G468" i="8"/>
  <c r="G471" i="8"/>
  <c r="H471" i="8"/>
  <c r="H507" i="8"/>
  <c r="G507" i="8"/>
  <c r="H460" i="8" l="1"/>
  <c r="G460" i="8"/>
  <c r="G465" i="8"/>
  <c r="H465" i="8"/>
  <c r="H470" i="8"/>
  <c r="G470" i="8"/>
  <c r="G478" i="8"/>
  <c r="H478" i="8"/>
  <c r="G459" i="8"/>
  <c r="H459" i="8"/>
  <c r="G464" i="8"/>
  <c r="H464" i="8"/>
  <c r="H469" i="8"/>
  <c r="G469" i="8"/>
  <c r="H473" i="8"/>
  <c r="G473" i="8"/>
  <c r="G479" i="8"/>
  <c r="H479" i="8"/>
  <c r="H482" i="8"/>
  <c r="G482" i="8"/>
  <c r="H123" i="8" l="1"/>
  <c r="G123" i="8"/>
  <c r="H124" i="8"/>
  <c r="G124" i="8"/>
  <c r="H139" i="8"/>
  <c r="G139" i="8"/>
  <c r="G181" i="8"/>
  <c r="H181" i="8"/>
  <c r="G141" i="8"/>
  <c r="H141" i="8"/>
  <c r="H107" i="8"/>
  <c r="G107" i="8"/>
  <c r="H164" i="8"/>
  <c r="G164" i="8"/>
  <c r="H108" i="8"/>
  <c r="G108" i="8"/>
  <c r="H183" i="8"/>
  <c r="G183" i="8"/>
  <c r="G178" i="8"/>
  <c r="H178" i="8"/>
  <c r="G114" i="8"/>
  <c r="H114" i="8"/>
  <c r="H152" i="8"/>
  <c r="G152" i="8"/>
  <c r="H105" i="8"/>
  <c r="G105" i="8"/>
  <c r="H182" i="8"/>
  <c r="G182" i="8"/>
  <c r="H133" i="8"/>
  <c r="G133" i="8"/>
  <c r="H104" i="8"/>
  <c r="G104" i="8"/>
  <c r="H143" i="8"/>
  <c r="G143" i="8"/>
  <c r="H158" i="8" l="1"/>
  <c r="G158" i="8"/>
  <c r="G101" i="8"/>
  <c r="H101" i="8"/>
  <c r="H102" i="8"/>
  <c r="G102" i="8"/>
  <c r="G184" i="8"/>
  <c r="H184" i="8"/>
  <c r="H100" i="8"/>
  <c r="G100" i="8"/>
  <c r="G121" i="8"/>
  <c r="H121" i="8"/>
  <c r="H112" i="8"/>
  <c r="G112" i="8"/>
  <c r="G129" i="8"/>
  <c r="H129" i="8"/>
  <c r="H128" i="8"/>
  <c r="G128" i="8"/>
  <c r="H113" i="8"/>
  <c r="G113" i="8"/>
  <c r="G144" i="8"/>
  <c r="H144" i="8"/>
  <c r="H142" i="8"/>
  <c r="G142" i="8"/>
  <c r="H92" i="8"/>
  <c r="G92" i="8"/>
  <c r="H118" i="8"/>
  <c r="G118" i="8"/>
  <c r="G136" i="8"/>
  <c r="H136" i="8"/>
  <c r="H130" i="8"/>
  <c r="G130" i="8"/>
  <c r="H97" i="8"/>
  <c r="G97" i="8"/>
  <c r="H138" i="8"/>
  <c r="G138" i="8"/>
  <c r="H115" i="8"/>
  <c r="G115" i="8"/>
  <c r="H116" i="8"/>
  <c r="G116" i="8"/>
  <c r="H120" i="8"/>
  <c r="G120" i="8"/>
  <c r="H134" i="8"/>
  <c r="G134" i="8"/>
  <c r="G117" i="8"/>
  <c r="H117" i="8"/>
  <c r="G96" i="8"/>
  <c r="H96" i="8"/>
  <c r="H125" i="8"/>
  <c r="G125" i="8"/>
  <c r="G98" i="8"/>
  <c r="H98" i="8"/>
  <c r="H110" i="8"/>
  <c r="G110" i="8"/>
  <c r="H177" i="8"/>
  <c r="G177" i="8"/>
  <c r="H135" i="8"/>
  <c r="G135" i="8"/>
  <c r="G179" i="8"/>
  <c r="H179" i="8"/>
  <c r="H150" i="8" l="1"/>
  <c r="G150" i="8"/>
  <c r="H159" i="8"/>
  <c r="G159" i="8"/>
  <c r="H154" i="8"/>
  <c r="G154" i="8"/>
  <c r="G151" i="8"/>
  <c r="H151" i="8"/>
  <c r="G165" i="8"/>
  <c r="H165" i="8"/>
  <c r="H91" i="8"/>
  <c r="G91" i="8"/>
  <c r="H127" i="8"/>
  <c r="G127" i="8"/>
  <c r="G157" i="8"/>
  <c r="H157" i="8"/>
  <c r="H153" i="8"/>
  <c r="G153" i="8"/>
  <c r="G131" i="8"/>
  <c r="H131" i="8"/>
  <c r="H163" i="8"/>
  <c r="G163" i="8"/>
  <c r="H156" i="8"/>
  <c r="G156" i="8"/>
  <c r="H160" i="8"/>
  <c r="G160" i="8"/>
  <c r="G161" i="8"/>
  <c r="H161" i="8"/>
  <c r="G162" i="8"/>
  <c r="H162" i="8"/>
  <c r="G149" i="8"/>
  <c r="H149" i="8"/>
  <c r="H155" i="8" l="1"/>
  <c r="G155" i="8"/>
  <c r="F76" i="8" l="1"/>
  <c r="G38" i="8"/>
  <c r="H38" i="8"/>
  <c r="H76" i="8" l="1"/>
  <c r="G76" i="8"/>
  <c r="H46" i="8" l="1"/>
  <c r="G46" i="8"/>
  <c r="H61" i="8" l="1"/>
  <c r="G61" i="8"/>
  <c r="G53" i="8"/>
  <c r="H53" i="8"/>
  <c r="F80" i="8" l="1"/>
  <c r="H42" i="8"/>
  <c r="G42" i="8"/>
  <c r="H40" i="8" l="1"/>
  <c r="G40" i="8"/>
  <c r="F78" i="8"/>
  <c r="G80" i="8"/>
  <c r="H80" i="8"/>
  <c r="G543" i="8" l="1"/>
  <c r="H543" i="8"/>
  <c r="G78" i="8"/>
  <c r="H78" i="8"/>
  <c r="H62" i="8" l="1"/>
  <c r="G62" i="8"/>
  <c r="H50" i="8"/>
  <c r="G50" i="8"/>
  <c r="G48" i="8" l="1"/>
  <c r="H48" i="8"/>
  <c r="G58" i="8"/>
  <c r="H58" i="8"/>
  <c r="H67" i="8" l="1"/>
  <c r="G67" i="8"/>
  <c r="H553" i="8"/>
  <c r="G553" i="8"/>
  <c r="H64" i="8" l="1"/>
  <c r="G64" i="8"/>
  <c r="H65" i="8"/>
  <c r="G65" i="8"/>
  <c r="H551" i="8"/>
  <c r="G551" i="8"/>
  <c r="G9" i="8" l="1"/>
  <c r="H9" i="8"/>
  <c r="G10" i="8" l="1"/>
  <c r="H10" i="8"/>
  <c r="G12" i="8"/>
  <c r="H12" i="8"/>
  <c r="G20" i="8" l="1"/>
  <c r="H20" i="8"/>
  <c r="G29" i="8" l="1"/>
  <c r="H29" i="8"/>
  <c r="H18" i="8"/>
  <c r="G18" i="8"/>
  <c r="H17" i="8"/>
  <c r="G17" i="8"/>
  <c r="H27" i="8" l="1"/>
  <c r="G27" i="8"/>
  <c r="G26" i="8"/>
  <c r="H26" i="8"/>
  <c r="H55" i="8" l="1"/>
  <c r="G55" i="8"/>
  <c r="H56" i="8"/>
  <c r="G56" i="8"/>
  <c r="H190" i="8" l="1"/>
  <c r="G190" i="8"/>
  <c r="H200" i="8" l="1"/>
  <c r="G200" i="8"/>
  <c r="G203" i="8"/>
  <c r="H203" i="8"/>
  <c r="H196" i="8"/>
  <c r="G196" i="8"/>
  <c r="H197" i="8"/>
  <c r="G197" i="8"/>
  <c r="G202" i="8"/>
  <c r="H202" i="8"/>
  <c r="H204" i="8"/>
  <c r="G204" i="8"/>
  <c r="H198" i="8"/>
  <c r="G198" i="8"/>
  <c r="H199" i="8"/>
  <c r="G199" i="8"/>
  <c r="G193" i="8"/>
  <c r="H193" i="8"/>
  <c r="H189" i="8"/>
  <c r="G189" i="8"/>
  <c r="G201" i="8"/>
  <c r="H201" i="8"/>
  <c r="G195" i="8"/>
  <c r="H195" i="8"/>
  <c r="H205" i="8"/>
  <c r="G205" i="8"/>
  <c r="G191" i="8"/>
  <c r="H191" i="8"/>
  <c r="H194" i="8" l="1"/>
  <c r="G194" i="8"/>
  <c r="G209" i="8"/>
  <c r="H209" i="8"/>
  <c r="H208" i="8"/>
  <c r="G208" i="8"/>
  <c r="G90" i="8" l="1"/>
  <c r="H90" i="8"/>
</calcChain>
</file>

<file path=xl/sharedStrings.xml><?xml version="1.0" encoding="utf-8"?>
<sst xmlns="http://schemas.openxmlformats.org/spreadsheetml/2006/main" count="1356" uniqueCount="340">
  <si>
    <t>Customer Charge</t>
  </si>
  <si>
    <t>Energy Charge ($/kWh)</t>
  </si>
  <si>
    <t>Demand Charge ($/kW)</t>
  </si>
  <si>
    <t xml:space="preserve">Energy Charge ($/kWh) </t>
  </si>
  <si>
    <t xml:space="preserve">Energy Charge  ($/kWh) </t>
  </si>
  <si>
    <t>Current</t>
  </si>
  <si>
    <t>Eliminate</t>
  </si>
  <si>
    <t>Rate</t>
  </si>
  <si>
    <t xml:space="preserve"> </t>
  </si>
  <si>
    <t xml:space="preserve">Customer Charge </t>
  </si>
  <si>
    <t xml:space="preserve">Customer Charge Annual Charge </t>
  </si>
  <si>
    <t>NEW</t>
  </si>
  <si>
    <t>Rate Description</t>
  </si>
  <si>
    <t>n/a</t>
  </si>
  <si>
    <t>Customer Charge Secondary</t>
  </si>
  <si>
    <t>Delivery Service Charge - Secondary (up to 600 kW) ($/kW)</t>
  </si>
  <si>
    <t>Delivery Service Charge - Primary (up to 600 kW) ($/kW)</t>
  </si>
  <si>
    <t>Delivery Service Charge - Secondary (above 600 kW) ($/kW)</t>
  </si>
  <si>
    <t>Delivery Service Charge - Primary (above 600 kW) ($/kW)</t>
  </si>
  <si>
    <t>30 Watt Controller - 24 Hours - 30 Watts</t>
  </si>
  <si>
    <t>100 Watt Controller - 100 - 100 Watts</t>
  </si>
  <si>
    <t>Meter Seal Replacement Charge</t>
  </si>
  <si>
    <t>Temporary Underground Connection Charge</t>
  </si>
  <si>
    <t>Temporary Overhead Connection Charge</t>
  </si>
  <si>
    <t>Facilities Rental Charge</t>
  </si>
  <si>
    <t>175W MV 7,000L 195 Watts</t>
  </si>
  <si>
    <t>250W MV 11,000L 275 Watts</t>
  </si>
  <si>
    <t>400 MV 20,000L 460 Watts</t>
  </si>
  <si>
    <t>100W HPS 8,500L 124 Watts</t>
  </si>
  <si>
    <t>250W HPS 23,200L 313 Watts</t>
  </si>
  <si>
    <t>150W HPS 14,400L 193 Watts</t>
  </si>
  <si>
    <t>400W HPS 50,000L 485 Watts</t>
  </si>
  <si>
    <t>100W HPS 9,500L 137 Watts</t>
  </si>
  <si>
    <t>250W HPS 27,500L 330 Watts</t>
  </si>
  <si>
    <t>400W HPS 50,000L 490 Watts</t>
  </si>
  <si>
    <t>1000W HPS 119,500L 1103 Watts</t>
  </si>
  <si>
    <t>400W MH 38,000L 35' Pole 490 Watts</t>
  </si>
  <si>
    <t>1000W MH 115,500L 35' Pole 1100 Watts</t>
  </si>
  <si>
    <t>100W HPS 9,500L 35' Pole 137 Watts</t>
  </si>
  <si>
    <t>250W HPS 27,500L 35' Pole 330 Watts</t>
  </si>
  <si>
    <t>400W HPS 50,000L 35' Pole 490 Watts</t>
  </si>
  <si>
    <t>1000W HPS 119,500L 35' Pole 1103 Watts</t>
  </si>
  <si>
    <t>1000W HPS 119,500L 45' Pole 1103 Watts</t>
  </si>
  <si>
    <t>1000W MH 115,500L 45' Pole 1100 Watts</t>
  </si>
  <si>
    <t>HPS Vapor - Downtown El Paso Area - Co. Owned - Steel Base Standard and Luminaire</t>
  </si>
  <si>
    <t>Mercury Vapor - Overhead System - Co. Owned - Steel Pole</t>
  </si>
  <si>
    <t>Mercury Vapor - Non Co. Owned - Interstate or Freeway Lighting</t>
  </si>
  <si>
    <t xml:space="preserve">Mercury Vapor - Non CO. Owned - Wood Pole - Underground Or Overhead Residential </t>
  </si>
  <si>
    <t>HPS Vapor - Non Co. Owned - Interstate Or Freeway Lighting</t>
  </si>
  <si>
    <t>HPS Vapor - Non Co. Owned - Large Arterial Lighting</t>
  </si>
  <si>
    <t>HPS Vapor -  Non Co. Owned - Wood/Steel Pole UG Or OH Standard Residential Service</t>
  </si>
  <si>
    <t xml:space="preserve">HPS Vapor - Overhead System - Non Co. Owned Fixture - Co. Owned Existing Wood Pole </t>
  </si>
  <si>
    <t>Mercury Vapor - Overhead System - Co. Owned - 35 Foot Mounting Height - Wood Pole</t>
  </si>
  <si>
    <t>HPS Vapor - Overhead System -  Co. Owned - Wood Pole</t>
  </si>
  <si>
    <t>Ornamental HPS Vapor - Non Co. Owned, Operated &amp; Maintained (Energy Only)</t>
  </si>
  <si>
    <t>Light-Emitting Diode ("Led") Traffic Signals</t>
  </si>
  <si>
    <t>HPS Vapor Roadway Illumination Company Owned (Energy Only)</t>
  </si>
  <si>
    <t>Incandescent Traffic Signals</t>
  </si>
  <si>
    <t>Mercury Vapor - Overhead System - Co. Owned - Wood Pole (With 35' Pole)</t>
  </si>
  <si>
    <t>HPS Vapor - Overhead System -  Co. Owned - 35' Wood Pole</t>
  </si>
  <si>
    <t>HPS Vapor - Floodlight On Existing Wood Pole</t>
  </si>
  <si>
    <t>Metal Halide Floodlight On Existing Wood Pole</t>
  </si>
  <si>
    <t xml:space="preserve">HPS Vapor - Floodlight With New Co. Supplied Wood Pole </t>
  </si>
  <si>
    <t xml:space="preserve">Metal Halide Floodlight With New Co. Wood Pole </t>
  </si>
  <si>
    <t>$ Change</t>
  </si>
  <si>
    <t>% Change</t>
  </si>
  <si>
    <t>Street Lighting Service</t>
  </si>
  <si>
    <t>Secondary Voltage</t>
  </si>
  <si>
    <t>Primary Voltage</t>
  </si>
  <si>
    <t>400W - 20,000 Lumen - Double - 920W</t>
  </si>
  <si>
    <t>250W - 11,000 Lumen - Wall Mounted - 292W</t>
  </si>
  <si>
    <t>1000W - 119,500 Lumen - Overhead - 1102W</t>
  </si>
  <si>
    <t>1000W - 119,500 Lumen - Underground - 1102W</t>
  </si>
  <si>
    <t>400W - 20,000 Lumen - 40' Max. Mounting Height - 460W</t>
  </si>
  <si>
    <t>250W - 23,200 Lumen - 35' Max. Mounting Height - 313W</t>
  </si>
  <si>
    <t>150W - 14,400 Lumen - 35' Max. Mounting Height - 193W</t>
  </si>
  <si>
    <t>100W - 8,500 Lumen - 35' Max. Mounting Height - 124W</t>
  </si>
  <si>
    <t>250W - 23,200 Lumen - 30' Max. Mounting Height - 313W</t>
  </si>
  <si>
    <t>150W - 14,400 Lumen - 30' Max. Mounting Height - 193W</t>
  </si>
  <si>
    <t>100W - 8,500 Lumen - 30' Max. Mounting Height - 124W</t>
  </si>
  <si>
    <t>175W - 7,000 Lumen - 35' Max. Mounting Height - 195W</t>
  </si>
  <si>
    <t>150W - 16,000 Lumen - Wall Mounted - 193W</t>
  </si>
  <si>
    <t>250W - 23,200 Lumen - Wall Mounted - 313W</t>
  </si>
  <si>
    <t>250W - 23,200 Lumen - 40' Max. Mounting Height - 313W</t>
  </si>
  <si>
    <t>400W - 50,000 Lumen - 50' Max. Mounting Height - 485W</t>
  </si>
  <si>
    <t>400W - 50,000 Lumen - 150' Climbing Tower - 485W</t>
  </si>
  <si>
    <t>400W - 50,000 Lumen - 150' Lowering Tower - 485W</t>
  </si>
  <si>
    <t>116W - 40' Max. Mounting Height - 116W</t>
  </si>
  <si>
    <t>116W - 150' Tower - 116W</t>
  </si>
  <si>
    <t>175W - 7,000 Lumen - 195W</t>
  </si>
  <si>
    <t>250W - 11,000 Lumen - 275W</t>
  </si>
  <si>
    <t>400W - 20,000 Lumen - 460W</t>
  </si>
  <si>
    <t>250W - 23,200 Lumen - 35' Max. Mounting Height - Double - 626W</t>
  </si>
  <si>
    <t>100W - 8,500  Lumen - 35' Max. Mounting Height - 124W</t>
  </si>
  <si>
    <t>175W - 14,400 Lumen- 210W</t>
  </si>
  <si>
    <t>250W - 16,000 Lumen - 295W</t>
  </si>
  <si>
    <t>100W - 124W</t>
  </si>
  <si>
    <t>150W - 193W</t>
  </si>
  <si>
    <t>250W - 313W</t>
  </si>
  <si>
    <t>400W - 485W</t>
  </si>
  <si>
    <t>3 Lamp Head - 18 Norm 6 Flash - 14 Watts</t>
  </si>
  <si>
    <t>5 Lamp Head - 24 Hours - 14 Watts</t>
  </si>
  <si>
    <t>4 Lamp Head - 18 Norm 6 Flash - 14 Watts</t>
  </si>
  <si>
    <t>3 Lamp Head - 24 Hours - 14 Watts</t>
  </si>
  <si>
    <t>4 Lamp Head - 24 Hours - 14 Watts</t>
  </si>
  <si>
    <t>2 Unit Walk Light - 24 Hours - 9 Watts</t>
  </si>
  <si>
    <t>1 Unit Flashing - 24 Hours - 14 Watts</t>
  </si>
  <si>
    <t>2 Unit Flashing - 24 Hours - 14 Watts</t>
  </si>
  <si>
    <t>2 Unit School Flasher - 790 Annl BH - 133 Watts</t>
  </si>
  <si>
    <t>2 Unit Walk Light - 18 Norm 6 Flash - 9 Watts</t>
  </si>
  <si>
    <t>2 Unit School Flasher - 351 Annl BH - 14 Watts</t>
  </si>
  <si>
    <t>2 Unit School Flasher - 790 Annl BH - 14 Watts</t>
  </si>
  <si>
    <t>4 Unit School Flasher - 351 Annl BH - 14 Watts</t>
  </si>
  <si>
    <t>4 Unit School Flasher - 790 Annl BH - 14 Watts</t>
  </si>
  <si>
    <t>Transmission Voltage</t>
  </si>
  <si>
    <t>Non-Metered Service Monthly Rate</t>
  </si>
  <si>
    <t>Proposed</t>
  </si>
  <si>
    <t>Energy Charge, per kWH</t>
  </si>
  <si>
    <t>Non-Company Owned Fixture and Lamp on Company Owned Distribution Pole</t>
  </si>
  <si>
    <t xml:space="preserve">   Pole Attachment Fee</t>
  </si>
  <si>
    <t>175W - 7,000 Lumen Single</t>
  </si>
  <si>
    <t>250W - 11,000 Lumen Single</t>
  </si>
  <si>
    <t>400W - 20,000 Lumen Single</t>
  </si>
  <si>
    <t>LED -  Customer Replaced, Owned and Maintained MV to LED Fixture - Co Owned and Maintained 35 FT MT Wood Pole</t>
  </si>
  <si>
    <t xml:space="preserve">400W - 50,000 Lumen </t>
  </si>
  <si>
    <t>31W-40W</t>
  </si>
  <si>
    <t>41W-50W</t>
  </si>
  <si>
    <t>51W-60W</t>
  </si>
  <si>
    <t>101W-110W</t>
  </si>
  <si>
    <t>111W-130W</t>
  </si>
  <si>
    <t>131W-150W</t>
  </si>
  <si>
    <t>151W-170W</t>
  </si>
  <si>
    <t>171W-190W</t>
  </si>
  <si>
    <t>191W-210W</t>
  </si>
  <si>
    <t>211W-230W</t>
  </si>
  <si>
    <t>231W-250W</t>
  </si>
  <si>
    <t>New Service Start - No Existing Meter (Standard Rate)</t>
  </si>
  <si>
    <t>New Service Start - No Existing Meter (Non-Standard Rate)</t>
  </si>
  <si>
    <t>Energy Diversion Charge</t>
  </si>
  <si>
    <t>“No Light” Service Call Charge (Standard Rate)</t>
  </si>
  <si>
    <t>“No Light” Service Call Charge (Non-Standard Rate)</t>
  </si>
  <si>
    <t>Non-Pay Reconnect Charge @ Meter – Same Day</t>
  </si>
  <si>
    <t>Non-Pay Reconnect Charge @ Pole</t>
  </si>
  <si>
    <t>Pulse Metering Equipment Installation</t>
  </si>
  <si>
    <t>Pulse Metering Equipment Repair</t>
  </si>
  <si>
    <t>Returned Payment Charge</t>
  </si>
  <si>
    <t>Requested Meter Test Charge (Single Phase)</t>
  </si>
  <si>
    <t>Requested Meter Test Charge (Three Phase)</t>
  </si>
  <si>
    <t>Maintenance of Customer Dedicated Facility Charge</t>
  </si>
  <si>
    <t>Maintenance of Customer Owned Facility Charge</t>
  </si>
  <si>
    <t>Special Bill Analysis Charge</t>
  </si>
  <si>
    <t>Special Bill History Charge</t>
  </si>
  <si>
    <t>Non-Routine Miscellaneous Charge</t>
  </si>
  <si>
    <t>Out of Cycle Meter Reading Charge</t>
  </si>
  <si>
    <t xml:space="preserve">   Customer Charge</t>
  </si>
  <si>
    <t>450W - 50,000 Lumen - 50' Max. Mounting Height - 485W</t>
  </si>
  <si>
    <t>61W-70W</t>
  </si>
  <si>
    <t>71W-80W</t>
  </si>
  <si>
    <t>81W-90W</t>
  </si>
  <si>
    <t>91W-100W</t>
  </si>
  <si>
    <t>Street Lighting Service - Light Emitting Diode ("LED")</t>
  </si>
  <si>
    <t xml:space="preserve">100W - 8,500 Lumen </t>
  </si>
  <si>
    <t xml:space="preserve">150W - 14,400 Lumen </t>
  </si>
  <si>
    <t xml:space="preserve">250W - 23,200 Lumen </t>
  </si>
  <si>
    <t>Rate No. 9 -  Governmental Traffic Signal Service Rate</t>
  </si>
  <si>
    <t>See Applicable Rate Schedule</t>
  </si>
  <si>
    <t>$   68.50 or cost</t>
  </si>
  <si>
    <t>$   23.50 or cost</t>
  </si>
  <si>
    <t>Application for Interconnection Fee</t>
  </si>
  <si>
    <t>Subscribed Community Solar Power Capacity ($/kW)</t>
  </si>
  <si>
    <t>Schedule 01 – Residential Service</t>
  </si>
  <si>
    <t>Schedule 02 – Small Commercial Service</t>
  </si>
  <si>
    <t>Schedule 09 – Governmental Traffic Signal Service</t>
  </si>
  <si>
    <t>Schedule 11 – TOU Municipal Pumping Service</t>
  </si>
  <si>
    <t>Schedule 15 – Electrolytic Refining Service</t>
  </si>
  <si>
    <t>Schedule 22 – Irrigation Service</t>
  </si>
  <si>
    <t>Schedule 24 – General Service</t>
  </si>
  <si>
    <t>Schedule 25 – Large Power Service</t>
  </si>
  <si>
    <t>Schedule 26 – Petroleum Refinery Service</t>
  </si>
  <si>
    <t>Schedule 30 – Electric Furnace Service</t>
  </si>
  <si>
    <t>Schedule 31 – Military Reservation Service</t>
  </si>
  <si>
    <t>Schedule 34 – Cotton Gin Service</t>
  </si>
  <si>
    <t>Retail Service Schedule – Base Generation Rates ($/kWh)</t>
  </si>
  <si>
    <t>Customer Charge (per meter per month)</t>
  </si>
  <si>
    <t>450W - 50,000 Lumen - Overhead - 485 Watts</t>
  </si>
  <si>
    <t>Rate No. 01 - Residential Service Rate</t>
  </si>
  <si>
    <t>Rate No. 02 - Small Commercial Service (&lt;15 kW)</t>
  </si>
  <si>
    <t>Rate No. 07 - Outdoor Recreational Lighting Service Rate</t>
  </si>
  <si>
    <t>Rate No. 08 - Governmental Street Lighting Service Rate</t>
  </si>
  <si>
    <t>Rate No. 15 - Electrolytic Refining Service</t>
  </si>
  <si>
    <t>Rate No. 22 - Irrigation Service</t>
  </si>
  <si>
    <t>Rate No. 26 - Petroleum Refinery Service</t>
  </si>
  <si>
    <t>Rate No. 28 - Area Lighting</t>
  </si>
  <si>
    <t>Interconnection Annual Charge - Rider</t>
  </si>
  <si>
    <t>Rate No. 30 - Electric Furnace Service</t>
  </si>
  <si>
    <t>Rate No. 31 - Military Reservation Service</t>
  </si>
  <si>
    <t>Rate No. 34 - Cotton Gin Service</t>
  </si>
  <si>
    <t>Rate No. 38 - Interruptible Large Power Service</t>
  </si>
  <si>
    <t>Rate No. 41 - City and County Service</t>
  </si>
  <si>
    <t>Rate No. 45 - Supplemental Power for Cogeneration and SPP</t>
  </si>
  <si>
    <t>Rate No. 46 - Maintenance Power for Cogeneration and Small Power Production</t>
  </si>
  <si>
    <t>Rate No. 47 - Backup Power for Cogeneration and SPP</t>
  </si>
  <si>
    <t>Rate No. 47 - Backup Power for Cogeneration and Small Power Production</t>
  </si>
  <si>
    <t>Rate No. 48 - Non-Firm Purchased Power Service From DG, DRG and QF</t>
  </si>
  <si>
    <t>Rate No. 51 - Interruptible Power for Cogeneration and SPP</t>
  </si>
  <si>
    <t>Rate No. 99 - Miscellaneous Service Charges</t>
  </si>
  <si>
    <t>Rate No. DG - Interconnection and Parallel Operation of Distributed Generation</t>
  </si>
  <si>
    <t>Rate No. CS - Community Solar Rate</t>
  </si>
  <si>
    <t>Rate No. EVC - Electric Vehicle Charging Rate</t>
  </si>
  <si>
    <t>Rate No. 46 - Maintenance Power for Cogeneration and SPP</t>
  </si>
  <si>
    <t>Rate No. 48 - Non-firm Purchased Power</t>
  </si>
  <si>
    <t>Rate No. 08 - Governmental Street Lighting Service Rate (Cont.)</t>
  </si>
  <si>
    <t xml:space="preserve">Rate No. 24 - General Service </t>
  </si>
  <si>
    <t xml:space="preserve">Rate No. 25 - Large Power Service </t>
  </si>
  <si>
    <t>Off Peak Demand Rate (&gt;600 kW)</t>
  </si>
  <si>
    <t>Schedule 41 – City/County Service</t>
  </si>
  <si>
    <t>Residential Experimental Demand Charge Rate</t>
  </si>
  <si>
    <t>21W-30W</t>
  </si>
  <si>
    <t>251W-270W</t>
  </si>
  <si>
    <t>31W-100W LED light equivalent to 150W HPS</t>
  </si>
  <si>
    <t>101W-200W LED light equivalent to 400W HPS</t>
  </si>
  <si>
    <t>250W-400W LED light equivalent to 1000W HPS</t>
  </si>
  <si>
    <t>250W-400W LED light equivalent 1000W HPS</t>
  </si>
  <si>
    <t>2-250W-400W LED light equivalent 1000W HPS</t>
  </si>
  <si>
    <t>LED Area Light On Existing Wood Pole (Distribution Or Lighting)</t>
  </si>
  <si>
    <t>LED Area Light Oh System Co. Owned - 35' Wood Pole</t>
  </si>
  <si>
    <t>LED Floodlight On Existing Wood Pole (Distribution Or Lighting)</t>
  </si>
  <si>
    <t xml:space="preserve">LED Floodlight With New Co. Supplied 35Ft Wood Pole </t>
  </si>
  <si>
    <t xml:space="preserve">LED Floodlight With New Co. Supplied 40Ft Wood Pole </t>
  </si>
  <si>
    <t>LED Floodlight With New Co. Supplied 35Ft Direct Embedded Pole  For Ug Only (Border Lighting Only)</t>
  </si>
  <si>
    <t>LED Floodlight With New Co. Supplied 35Ft Wood Pole For Ug Only (Border Lighting Only)</t>
  </si>
  <si>
    <t>LED Floodlight With New Co. Supplied 35Ft Direct Embedded Pole For Ug Only (Border Lighting Only)</t>
  </si>
  <si>
    <t>Off Peak Demand Rate</t>
  </si>
  <si>
    <t>3.2444% of cost</t>
  </si>
  <si>
    <t>Demand Charge Rate</t>
  </si>
  <si>
    <t>1.0287% of cost</t>
  </si>
  <si>
    <t>0.6553% of cost</t>
  </si>
  <si>
    <t>Facilities less than or equal to 100kW</t>
  </si>
  <si>
    <t>Facilities greater than 100 kW</t>
  </si>
  <si>
    <t>DCRF</t>
  </si>
  <si>
    <t>Component</t>
  </si>
  <si>
    <t>TCRF</t>
  </si>
  <si>
    <t>Adjusted Current</t>
  </si>
  <si>
    <t>Summer Off-Peak</t>
  </si>
  <si>
    <t>Non-Summer</t>
  </si>
  <si>
    <t>Summer 1st 600 kWh</t>
  </si>
  <si>
    <t>Summer All Other</t>
  </si>
  <si>
    <t>(May-Oct)</t>
  </si>
  <si>
    <t>(Jun-Sep)</t>
  </si>
  <si>
    <t>(Nov-Apr)</t>
  </si>
  <si>
    <t>(Oct-May)</t>
  </si>
  <si>
    <t>Summer On-Peak (12pm-6pm M-F)</t>
  </si>
  <si>
    <t>Non-Summer All kWh</t>
  </si>
  <si>
    <t>Summer All kWh</t>
  </si>
  <si>
    <t>Summer</t>
  </si>
  <si>
    <t>Summer On-Peak (12-6pm, M-F)</t>
  </si>
  <si>
    <t>Summer On-Peak (1-5pm, M-F)</t>
  </si>
  <si>
    <t>Non-Summer (0 - 200 kW hours)</t>
  </si>
  <si>
    <t>Non-Summer (next 150 kW hours)</t>
  </si>
  <si>
    <t>Non-Summer (all addt'l kW hours)</t>
  </si>
  <si>
    <t>Non-Summer first 3,000 kWh</t>
  </si>
  <si>
    <t>Non-Summer all Addt'l</t>
  </si>
  <si>
    <t xml:space="preserve">Summer (0 - 200 kW hours)  </t>
  </si>
  <si>
    <t xml:space="preserve">Summer (next 150 kW hours)  </t>
  </si>
  <si>
    <t xml:space="preserve">Summer (all addt'l kW hours)  </t>
  </si>
  <si>
    <t xml:space="preserve">Summer first 3,000 kWh  </t>
  </si>
  <si>
    <t xml:space="preserve">Summer all Addt'l  </t>
  </si>
  <si>
    <t xml:space="preserve">Summer  </t>
  </si>
  <si>
    <t xml:space="preserve">Summer </t>
  </si>
  <si>
    <t>EXPERIMENTAL Off Peak Demand Rate</t>
  </si>
  <si>
    <t>Summer On-Peak (12-6pm, M-F, )</t>
  </si>
  <si>
    <t>Summer On-Peak (12-6,)Energy Charge</t>
  </si>
  <si>
    <t>Summer Off-Peak Water Heating [CLOSED]</t>
  </si>
  <si>
    <t>Summer Off-Peak Energy Charge</t>
  </si>
  <si>
    <t>Summer On-Peak ($/kW)</t>
  </si>
  <si>
    <t>Summer Maximum ($/kW)</t>
  </si>
  <si>
    <t>Summer On-Peak</t>
  </si>
  <si>
    <t>Summer Maximum</t>
  </si>
  <si>
    <t xml:space="preserve"> Summer On-Peak (1pm-5pm M-F)</t>
  </si>
  <si>
    <t xml:space="preserve"> Summer Shoulder-Peak (10am-1pm, 5pm-8pm M-F)</t>
  </si>
  <si>
    <t xml:space="preserve"> Summer Off-Peak</t>
  </si>
  <si>
    <t xml:space="preserve"> Non-Summer All kWh</t>
  </si>
  <si>
    <t>Out of Season (May - Aug)</t>
  </si>
  <si>
    <t>(Sep-Oct)</t>
  </si>
  <si>
    <t>(May-Aug)</t>
  </si>
  <si>
    <t>(Sep)</t>
  </si>
  <si>
    <t>(Oct-Apr)</t>
  </si>
  <si>
    <t>Out of Season</t>
  </si>
  <si>
    <t>Demand Charge ($/kW) - Operating Season begins no earlier than September and ends no later than April.</t>
  </si>
  <si>
    <t>Energy Charge ($/kWh) - Operating Season begins no earlier than September and ends no later than</t>
  </si>
  <si>
    <t xml:space="preserve">Non-Summer </t>
  </si>
  <si>
    <t>(Jan-Dec)</t>
  </si>
  <si>
    <t>Summer Off-Peak All kWh not billed in On-Peak or Super Off-Peak</t>
  </si>
  <si>
    <t>Schedule 02 – Small General Service</t>
  </si>
  <si>
    <t>Summer  (If Billing Demand does not occur in Super Off-Peak)</t>
  </si>
  <si>
    <t>Non-Summer (If Billing Demand does not occur in Super Off-Peak)</t>
  </si>
  <si>
    <t>Schedule 41 – City and County Service</t>
  </si>
  <si>
    <t>Retail Service Schedule that electric vehicle charging would otherwise be billed under.</t>
  </si>
  <si>
    <t>Residential Time-Of-Day</t>
  </si>
  <si>
    <t>Rate 11-TOU - Time-Of-Day Municipal Pumping Service</t>
  </si>
  <si>
    <t>Alternate Irrigation Time-Of-Day</t>
  </si>
  <si>
    <t>Alternate Time-Of-Day</t>
  </si>
  <si>
    <t>1W-20W</t>
  </si>
  <si>
    <t>271W-300W</t>
  </si>
  <si>
    <t>301W-330W</t>
  </si>
  <si>
    <t>331W-360W</t>
  </si>
  <si>
    <t>361W-390W</t>
  </si>
  <si>
    <t>391W-420W</t>
  </si>
  <si>
    <t>421W-450W</t>
  </si>
  <si>
    <t>451W-480W</t>
  </si>
  <si>
    <t>481W-510W</t>
  </si>
  <si>
    <t>511W-540W</t>
  </si>
  <si>
    <t xml:space="preserve">541W-570W </t>
  </si>
  <si>
    <t>Metered Traffic Signals</t>
  </si>
  <si>
    <t>Bike Lane Signals</t>
  </si>
  <si>
    <t>400W-500W LED</t>
  </si>
  <si>
    <t>Residential Standard Service</t>
  </si>
  <si>
    <t>Residential Distributed Generation Minimum Bill</t>
  </si>
  <si>
    <t>With Standard Service Rate</t>
  </si>
  <si>
    <t>With Time-Of-Day Rate</t>
  </si>
  <si>
    <t>With Demand Charge Rate</t>
  </si>
  <si>
    <t>Without Demand Charge Rate</t>
  </si>
  <si>
    <t>Standard Service</t>
  </si>
  <si>
    <t>Distributed Generation Minimum Bill</t>
  </si>
  <si>
    <t>1.2405% of cost</t>
  </si>
  <si>
    <t>DELETE</t>
  </si>
  <si>
    <t>$75.50 or cost</t>
  </si>
  <si>
    <t>Year-Round Super Off-Peak (12am-8am)</t>
  </si>
  <si>
    <t>Non-Summer All kWh not billed in Super Off-Peak</t>
  </si>
  <si>
    <t>Annual Super Off-Peak (12am-8am), for EV chargers operating at 480V</t>
  </si>
  <si>
    <t>Rate No. 24 - General Service (Cont'd)</t>
  </si>
  <si>
    <t>New Service Start - No Field Activity Required</t>
  </si>
  <si>
    <t>New Service Start - Field Activity Required</t>
  </si>
  <si>
    <t>No Access To Equipment Charge - Field Activity Required</t>
  </si>
  <si>
    <t>No Access To Equipment Charge - Enhanced Field Activity Required</t>
  </si>
  <si>
    <t xml:space="preserve">Non-Pay Reconnect Charge @ Meter </t>
  </si>
  <si>
    <t>Unable to Connect Requested Service for Failed Inspection</t>
  </si>
  <si>
    <t>Energy Diversion Charge With Damage Charge</t>
  </si>
  <si>
    <t>0.5648% of cost</t>
  </si>
  <si>
    <t>2.5886% of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</si>
</sst>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$-409]#,##0.00"/>
    <numFmt numFmtId="165" formatCode="[$$-409]#,##0.00000"/>
    <numFmt numFmtId="166" formatCode="_(&quot;$&quot;* #,##0.00000_);_(&quot;$&quot;* \(#,##0.00000\);_(&quot;$&quot;* &quot;-&quot;??_);_(@_)"/>
    <numFmt numFmtId="167" formatCode="&quot;$&quot;#,##0.00"/>
    <numFmt numFmtId="168" formatCode="&quot;$&quot;#,##0.00000"/>
    <numFmt numFmtId="169" formatCode="_(&quot;$&quot;* #,##0_);_(&quot;$&quot;* \(#,##0\);_(&quot;$&quot;* &quot;-&quot;??_);_(@_)"/>
    <numFmt numFmtId="170" formatCode="0.0000%"/>
    <numFmt numFmtId="171" formatCode="0_);\(0\)"/>
    <numFmt numFmtId="172" formatCode="&quot;$&quot;#,##0.00000_);[Red]\(&quot;$&quot;#,##0.00000\)"/>
    <numFmt numFmtId="173" formatCode="[$$-409]#,##0.00000_);[Red]\([$$-409]#,##0.00000\)"/>
    <numFmt numFmtId="174" formatCode="[$$-409]#,##0.00_);[Red]\([$$-409]#,##0.00\)"/>
    <numFmt numFmtId="175" formatCode="[$$-1004]#,##0.00000_);\([$$-1004]#,##0.00000\)"/>
    <numFmt numFmtId="176" formatCode="0.000%"/>
    <numFmt numFmtId="177" formatCode="[$$-409]#,##0.000"/>
    <numFmt numFmtId="178" formatCode="[$$-409]#,##0.000000"/>
    <numFmt numFmtId="179" formatCode="&quot;$&quot;#,##0.000_);[Red]\(&quot;$&quot;#,##0.000\)"/>
    <numFmt numFmtId="180" formatCode="&quot;$&quot;#,##0.000000_);[Red]\(&quot;$&quot;#,##0.000000\)"/>
    <numFmt numFmtId="181" formatCode="[$$-1004]#,##0.00_);\([$$-1004]#,##0.00\)"/>
  </numFmts>
  <fonts count="9"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Helv"/>
    </font>
    <font>
      <sz val="10"/>
      <color rgb="FF0061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MT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3" fillId="0" borderId="0"/>
    <xf numFmtId="37" fontId="3" fillId="0" borderId="0"/>
    <xf numFmtId="37" fontId="3" fillId="0" borderId="0"/>
    <xf numFmtId="37" fontId="3" fillId="0" borderId="0"/>
    <xf numFmtId="0" fontId="4" fillId="2" borderId="0" applyNumberFormat="0" applyBorder="0" applyAlignment="0" applyProtection="0"/>
    <xf numFmtId="44" fontId="8" fillId="0" borderId="0" applyFont="0" applyFill="0" applyBorder="0" applyAlignment="0" applyProtection="0"/>
  </cellStyleXfs>
  <cellXfs count="124">
    <xf numFmtId="0" fontId="0" fillId="0" borderId="0" xfId="0"/>
    <xf numFmtId="0" fontId="5" fillId="0" borderId="0" xfId="0" applyNumberFormat="1" applyFont="1" applyFill="1" applyAlignment="1"/>
    <xf numFmtId="0" fontId="6" fillId="0" borderId="0" xfId="0" applyNumberFormat="1" applyFont="1" applyFill="1" applyAlignment="1"/>
    <xf numFmtId="0" fontId="6" fillId="0" borderId="0" xfId="0" applyFont="1" applyFill="1"/>
    <xf numFmtId="0" fontId="6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6" fillId="0" borderId="0" xfId="0" applyFont="1" applyFill="1" applyBorder="1"/>
    <xf numFmtId="164" fontId="6" fillId="0" borderId="0" xfId="0" applyNumberFormat="1" applyFont="1" applyFill="1" applyBorder="1" applyAlignment="1">
      <alignment horizontal="center"/>
    </xf>
    <xf numFmtId="173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165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8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0" fontId="6" fillId="0" borderId="0" xfId="0" applyNumberFormat="1" applyFont="1" applyAlignment="1" applyProtection="1">
      <protection locked="0"/>
    </xf>
    <xf numFmtId="0" fontId="7" fillId="0" borderId="0" xfId="0" applyFont="1"/>
    <xf numFmtId="0" fontId="6" fillId="0" borderId="0" xfId="0" applyNumberFormat="1" applyFont="1" applyFill="1" applyBorder="1" applyAlignment="1" applyProtection="1">
      <protection locked="0"/>
    </xf>
    <xf numFmtId="0" fontId="6" fillId="0" borderId="0" xfId="0" applyNumberFormat="1" applyFont="1" applyBorder="1" applyAlignment="1" applyProtection="1">
      <protection locked="0"/>
    </xf>
    <xf numFmtId="172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17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left"/>
    </xf>
    <xf numFmtId="175" fontId="6" fillId="0" borderId="0" xfId="0" applyNumberFormat="1" applyFont="1" applyFill="1" applyAlignment="1">
      <alignment horizontal="right"/>
    </xf>
    <xf numFmtId="10" fontId="6" fillId="0" borderId="0" xfId="2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0" fontId="6" fillId="0" borderId="0" xfId="2" applyNumberFormat="1" applyFont="1" applyFill="1" applyBorder="1" applyAlignment="1">
      <alignment horizontal="right"/>
    </xf>
    <xf numFmtId="0" fontId="7" fillId="0" borderId="0" xfId="0" applyFont="1" applyFill="1"/>
    <xf numFmtId="0" fontId="5" fillId="0" borderId="0" xfId="0" applyNumberFormat="1" applyFont="1" applyAlignment="1" applyProtection="1">
      <protection locked="0"/>
    </xf>
    <xf numFmtId="0" fontId="6" fillId="0" borderId="0" xfId="0" applyFont="1" applyAlignment="1">
      <alignment horizontal="right"/>
    </xf>
    <xf numFmtId="8" fontId="7" fillId="0" borderId="0" xfId="0" applyNumberFormat="1" applyFont="1"/>
    <xf numFmtId="8" fontId="6" fillId="0" borderId="0" xfId="0" applyNumberFormat="1" applyFont="1" applyFill="1" applyBorder="1"/>
    <xf numFmtId="172" fontId="6" fillId="0" borderId="0" xfId="0" applyNumberFormat="1" applyFont="1" applyFill="1" applyBorder="1"/>
    <xf numFmtId="170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right"/>
    </xf>
    <xf numFmtId="10" fontId="6" fillId="0" borderId="0" xfId="2" applyNumberFormat="1" applyFont="1" applyAlignment="1">
      <alignment horizontal="right"/>
    </xf>
    <xf numFmtId="10" fontId="5" fillId="0" borderId="0" xfId="2" applyNumberFormat="1" applyFont="1" applyBorder="1" applyAlignment="1" applyProtection="1">
      <alignment horizontal="right"/>
      <protection locked="0"/>
    </xf>
    <xf numFmtId="7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right"/>
    </xf>
    <xf numFmtId="171" fontId="5" fillId="0" borderId="0" xfId="0" applyNumberFormat="1" applyFont="1" applyFill="1" applyAlignment="1" applyProtection="1">
      <alignment horizontal="right"/>
      <protection locked="0"/>
    </xf>
    <xf numFmtId="44" fontId="6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right"/>
    </xf>
    <xf numFmtId="168" fontId="6" fillId="0" borderId="0" xfId="0" applyNumberFormat="1" applyFont="1" applyFill="1"/>
    <xf numFmtId="0" fontId="5" fillId="3" borderId="0" xfId="0" applyNumberFormat="1" applyFont="1" applyFill="1" applyBorder="1" applyAlignment="1"/>
    <xf numFmtId="0" fontId="6" fillId="3" borderId="0" xfId="0" applyNumberFormat="1" applyFont="1" applyFill="1" applyBorder="1" applyAlignment="1">
      <alignment horizontal="right"/>
    </xf>
    <xf numFmtId="0" fontId="6" fillId="3" borderId="0" xfId="0" applyFont="1" applyFill="1" applyBorder="1" applyAlignment="1">
      <alignment horizontal="right"/>
    </xf>
    <xf numFmtId="10" fontId="6" fillId="3" borderId="0" xfId="2" applyNumberFormat="1" applyFont="1" applyFill="1" applyBorder="1" applyAlignment="1">
      <alignment horizontal="right"/>
    </xf>
    <xf numFmtId="8" fontId="6" fillId="3" borderId="0" xfId="0" applyNumberFormat="1" applyFont="1" applyFill="1" applyAlignment="1">
      <alignment horizontal="right"/>
    </xf>
    <xf numFmtId="10" fontId="6" fillId="3" borderId="0" xfId="2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6" fillId="0" borderId="1" xfId="0" applyNumberFormat="1" applyFont="1" applyFill="1" applyBorder="1" applyAlignment="1">
      <alignment horizontal="center"/>
    </xf>
    <xf numFmtId="8" fontId="6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6" fillId="0" borderId="0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 applyProtection="1">
      <alignment horizontal="left"/>
      <protection locked="0"/>
    </xf>
    <xf numFmtId="0" fontId="6" fillId="0" borderId="0" xfId="0" applyNumberFormat="1" applyFont="1" applyBorder="1" applyAlignment="1"/>
    <xf numFmtId="0" fontId="6" fillId="0" borderId="0" xfId="0" applyNumberFormat="1" applyFont="1" applyAlignment="1">
      <alignment horizontal="left"/>
    </xf>
    <xf numFmtId="165" fontId="6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5" fillId="3" borderId="0" xfId="0" applyFont="1" applyFill="1" applyAlignment="1"/>
    <xf numFmtId="0" fontId="6" fillId="0" borderId="0" xfId="0" applyFont="1" applyFill="1" applyAlignment="1">
      <alignment horizontal="left"/>
    </xf>
    <xf numFmtId="167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76" fontId="6" fillId="0" borderId="0" xfId="2" applyNumberFormat="1" applyFont="1" applyFill="1" applyAlignment="1">
      <alignment horizontal="right"/>
    </xf>
    <xf numFmtId="167" fontId="6" fillId="0" borderId="0" xfId="2" applyNumberFormat="1" applyFont="1" applyFill="1" applyAlignment="1">
      <alignment horizontal="right"/>
    </xf>
    <xf numFmtId="179" fontId="6" fillId="0" borderId="0" xfId="0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1" xfId="0" applyNumberFormat="1" applyFont="1" applyFill="1" applyBorder="1" applyAlignment="1"/>
    <xf numFmtId="0" fontId="6" fillId="0" borderId="0" xfId="0" applyNumberFormat="1" applyFont="1" applyFill="1" applyAlignment="1">
      <alignment horizontal="left" indent="1"/>
    </xf>
    <xf numFmtId="164" fontId="6" fillId="0" borderId="0" xfId="0" applyNumberFormat="1" applyFont="1" applyFill="1" applyAlignment="1">
      <alignment horizontal="left" indent="1"/>
    </xf>
    <xf numFmtId="165" fontId="6" fillId="0" borderId="0" xfId="0" applyNumberFormat="1" applyFont="1" applyFill="1" applyAlignment="1">
      <alignment horizontal="left" indent="1"/>
    </xf>
    <xf numFmtId="165" fontId="6" fillId="0" borderId="0" xfId="0" applyNumberFormat="1" applyFont="1" applyFill="1" applyAlignment="1">
      <alignment horizontal="left" indent="2"/>
    </xf>
    <xf numFmtId="164" fontId="6" fillId="0" borderId="0" xfId="0" applyNumberFormat="1" applyFont="1" applyFill="1" applyAlignment="1">
      <alignment horizontal="left" indent="2"/>
    </xf>
    <xf numFmtId="0" fontId="6" fillId="0" borderId="0" xfId="0" applyNumberFormat="1" applyFont="1" applyFill="1" applyAlignment="1">
      <alignment horizontal="left" indent="2"/>
    </xf>
    <xf numFmtId="0" fontId="6" fillId="0" borderId="0" xfId="0" applyFont="1" applyFill="1" applyAlignment="1">
      <alignment horizontal="left" indent="1"/>
    </xf>
    <xf numFmtId="0" fontId="5" fillId="0" borderId="0" xfId="0" applyNumberFormat="1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left" indent="1"/>
    </xf>
    <xf numFmtId="180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left" indent="2"/>
    </xf>
    <xf numFmtId="0" fontId="6" fillId="0" borderId="0" xfId="0" applyNumberFormat="1" applyFont="1" applyFill="1" applyAlignment="1">
      <alignment horizontal="left" indent="3"/>
    </xf>
    <xf numFmtId="0" fontId="6" fillId="0" borderId="0" xfId="0" applyFont="1" applyFill="1" applyBorder="1" applyAlignment="1">
      <alignment horizontal="left" indent="3"/>
    </xf>
    <xf numFmtId="165" fontId="6" fillId="0" borderId="0" xfId="0" applyNumberFormat="1" applyFont="1" applyFill="1"/>
    <xf numFmtId="0" fontId="6" fillId="0" borderId="0" xfId="0" applyNumberFormat="1" applyFont="1" applyBorder="1" applyAlignment="1" applyProtection="1">
      <alignment horizontal="left" indent="1"/>
      <protection locked="0"/>
    </xf>
    <xf numFmtId="0" fontId="6" fillId="0" borderId="0" xfId="0" applyNumberFormat="1" applyFont="1" applyFill="1" applyBorder="1" applyAlignment="1">
      <alignment horizontal="left" indent="1"/>
    </xf>
    <xf numFmtId="0" fontId="6" fillId="0" borderId="0" xfId="0" applyNumberFormat="1" applyFont="1" applyFill="1" applyBorder="1" applyAlignment="1" applyProtection="1">
      <alignment horizontal="left" indent="1"/>
      <protection locked="0"/>
    </xf>
    <xf numFmtId="0" fontId="6" fillId="0" borderId="0" xfId="0" applyNumberFormat="1" applyFont="1" applyFill="1" applyBorder="1" applyAlignment="1" applyProtection="1">
      <alignment horizontal="left" vertical="top" indent="1"/>
      <protection locked="0"/>
    </xf>
    <xf numFmtId="0" fontId="6" fillId="0" borderId="0" xfId="0" applyNumberFormat="1" applyFont="1" applyBorder="1" applyAlignment="1" applyProtection="1">
      <alignment horizontal="left" indent="2"/>
      <protection locked="0"/>
    </xf>
    <xf numFmtId="0" fontId="6" fillId="0" borderId="0" xfId="0" applyNumberFormat="1" applyFont="1" applyFill="1" applyBorder="1" applyAlignment="1" applyProtection="1">
      <alignment horizontal="left" indent="2"/>
      <protection locked="0"/>
    </xf>
    <xf numFmtId="0" fontId="6" fillId="3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9" fontId="6" fillId="0" borderId="0" xfId="0" applyNumberFormat="1" applyFont="1" applyAlignment="1">
      <alignment horizontal="center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6" fillId="3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171" fontId="6" fillId="0" borderId="0" xfId="0" applyNumberFormat="1" applyFont="1" applyFill="1" applyAlignment="1" applyProtection="1">
      <alignment horizontal="center"/>
      <protection locked="0"/>
    </xf>
    <xf numFmtId="167" fontId="0" fillId="0" borderId="0" xfId="0" applyNumberFormat="1" applyFont="1" applyFill="1" applyAlignment="1">
      <alignment horizontal="left"/>
    </xf>
    <xf numFmtId="167" fontId="0" fillId="0" borderId="0" xfId="0" applyNumberFormat="1" applyFont="1" applyFill="1" applyAlignment="1">
      <alignment horizontal="center" wrapText="1"/>
    </xf>
    <xf numFmtId="0" fontId="6" fillId="3" borderId="0" xfId="0" applyFont="1" applyFill="1" applyBorder="1" applyAlignment="1">
      <alignment horizontal="center"/>
    </xf>
    <xf numFmtId="172" fontId="6" fillId="0" borderId="0" xfId="0" applyNumberFormat="1" applyFont="1" applyFill="1" applyAlignment="1">
      <alignment horizontal="center"/>
    </xf>
    <xf numFmtId="44" fontId="6" fillId="0" borderId="0" xfId="0" applyNumberFormat="1" applyFont="1" applyFill="1" applyBorder="1" applyAlignment="1">
      <alignment horizontal="center"/>
    </xf>
    <xf numFmtId="8" fontId="7" fillId="0" borderId="0" xfId="0" applyNumberFormat="1" applyFont="1" applyAlignment="1">
      <alignment horizontal="center"/>
    </xf>
    <xf numFmtId="177" fontId="6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8" fontId="6" fillId="0" borderId="0" xfId="0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178" fontId="6" fillId="0" borderId="0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177" fontId="6" fillId="0" borderId="0" xfId="0" applyNumberFormat="1" applyFont="1" applyFill="1" applyBorder="1" applyAlignment="1">
      <alignment horizontal="center" wrapText="1"/>
    </xf>
    <xf numFmtId="181" fontId="6" fillId="0" borderId="0" xfId="0" applyNumberFormat="1" applyFont="1" applyFill="1" applyAlignment="1">
      <alignment horizontal="right"/>
    </xf>
    <xf numFmtId="180" fontId="6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</cellXfs>
  <cellStyles count="9">
    <cellStyle name="Comma" xfId="1" builtinId="3"/>
    <cellStyle name="Currency 2" xfId="8" xr:uid="{615511AC-CE85-444B-A469-69446E8EE693}"/>
    <cellStyle name="Good" xfId="7" builtinId="26" customBuiltin="1"/>
    <cellStyle name="Normal" xfId="0" builtinId="0" customBuiltin="1"/>
    <cellStyle name="Normal 21" xfId="3" xr:uid="{00000000-0005-0000-0000-000003000000}"/>
    <cellStyle name="Normal 28" xfId="4" xr:uid="{00000000-0005-0000-0000-000004000000}"/>
    <cellStyle name="Normal 29" xfId="5" xr:uid="{00000000-0005-0000-0000-000005000000}"/>
    <cellStyle name="Normal 30" xfId="6" xr:uid="{00000000-0005-0000-0000-000006000000}"/>
    <cellStyle name="Percent" xfId="2" builtinId="5"/>
  </cellStyles>
  <dxfs count="0"/>
  <tableStyles count="0" defaultTableStyle="TableStyleMedium9" defaultPivotStyle="PivotStyleLight16"/>
  <colors>
    <mruColors>
      <color rgb="FF660066"/>
      <color rgb="FF0000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81"/>
  <sheetViews>
    <sheetView tabSelected="1" zoomScale="80" zoomScaleNormal="80" zoomScaleSheetLayoutView="70" workbookViewId="0">
      <selection activeCell="J6" sqref="J6"/>
    </sheetView>
  </sheetViews>
  <sheetFormatPr defaultColWidth="9.21875" defaultRowHeight="13.85" outlineLevelRow="1"/>
  <cols>
    <col min="1" max="1" width="75.77734375" style="59" customWidth="1"/>
    <col min="2" max="2" width="16.77734375" style="76" bestFit="1" customWidth="1"/>
    <col min="3" max="4" width="12.44140625" style="76" bestFit="1" customWidth="1"/>
    <col min="5" max="5" width="18.21875" style="76" bestFit="1" customWidth="1"/>
    <col min="6" max="6" width="18.21875" style="99" bestFit="1" customWidth="1"/>
    <col min="7" max="7" width="13.21875" style="9" bestFit="1" customWidth="1"/>
    <col min="8" max="8" width="11.21875" style="9" bestFit="1" customWidth="1"/>
    <col min="9" max="9" width="9.21875" style="3"/>
    <col min="10" max="10" width="10.5546875" style="3" bestFit="1" customWidth="1"/>
    <col min="11" max="11" width="11.21875" style="3" bestFit="1" customWidth="1"/>
    <col min="12" max="12" width="12" style="3" bestFit="1" customWidth="1"/>
    <col min="13" max="13" width="10.77734375" style="3" bestFit="1" customWidth="1"/>
    <col min="14" max="16384" width="9.21875" style="3"/>
  </cols>
  <sheetData>
    <row r="1" spans="1:8">
      <c r="A1" s="67"/>
      <c r="F1" s="76"/>
      <c r="G1" s="22"/>
      <c r="H1" s="22"/>
    </row>
    <row r="2" spans="1:8">
      <c r="A2" s="5"/>
      <c r="B2" s="71" t="s">
        <v>5</v>
      </c>
      <c r="C2" s="71" t="s">
        <v>239</v>
      </c>
      <c r="D2" s="71" t="s">
        <v>241</v>
      </c>
      <c r="E2" s="71" t="s">
        <v>242</v>
      </c>
      <c r="F2" s="75" t="s">
        <v>116</v>
      </c>
      <c r="G2" s="5"/>
      <c r="H2" s="5"/>
    </row>
    <row r="3" spans="1:8">
      <c r="A3" s="77" t="s">
        <v>12</v>
      </c>
      <c r="B3" s="53" t="s">
        <v>7</v>
      </c>
      <c r="C3" s="53" t="s">
        <v>240</v>
      </c>
      <c r="D3" s="53" t="s">
        <v>240</v>
      </c>
      <c r="E3" s="53" t="s">
        <v>7</v>
      </c>
      <c r="F3" s="53" t="s">
        <v>7</v>
      </c>
      <c r="G3" s="53" t="s">
        <v>64</v>
      </c>
      <c r="H3" s="53" t="s">
        <v>65</v>
      </c>
    </row>
    <row r="4" spans="1:8">
      <c r="A4" s="4"/>
      <c r="B4" s="71"/>
      <c r="C4" s="71"/>
      <c r="D4" s="71"/>
      <c r="E4" s="71"/>
      <c r="F4" s="71"/>
      <c r="G4" s="21"/>
    </row>
    <row r="5" spans="1:8" s="6" customFormat="1" ht="15" customHeight="1">
      <c r="A5" s="46" t="s">
        <v>185</v>
      </c>
      <c r="B5" s="98"/>
      <c r="C5" s="98"/>
      <c r="D5" s="98"/>
      <c r="E5" s="98"/>
      <c r="F5" s="98"/>
      <c r="G5" s="47"/>
      <c r="H5" s="48"/>
    </row>
    <row r="6" spans="1:8" ht="29.95" customHeight="1">
      <c r="A6" s="58" t="s">
        <v>316</v>
      </c>
      <c r="H6" s="26"/>
    </row>
    <row r="7" spans="1:8" ht="15" customHeight="1">
      <c r="A7" s="2" t="s">
        <v>0</v>
      </c>
      <c r="B7" s="7">
        <v>8.25</v>
      </c>
      <c r="C7" s="7"/>
      <c r="D7" s="7"/>
      <c r="E7" s="7">
        <f>SUM(B7:D7)</f>
        <v>8.25</v>
      </c>
      <c r="F7" s="55">
        <v>10.54</v>
      </c>
      <c r="G7" s="13">
        <f>F7-E7</f>
        <v>2.2899999999999991</v>
      </c>
      <c r="H7" s="26">
        <f>F7/E7-1</f>
        <v>0.27757575757575736</v>
      </c>
    </row>
    <row r="8" spans="1:8" ht="15" customHeight="1">
      <c r="A8" s="2" t="s">
        <v>1</v>
      </c>
      <c r="C8" s="57"/>
      <c r="D8" s="57"/>
      <c r="E8" s="57" t="s">
        <v>247</v>
      </c>
      <c r="F8" s="99" t="s">
        <v>248</v>
      </c>
      <c r="H8" s="26"/>
    </row>
    <row r="9" spans="1:8" ht="15" customHeight="1">
      <c r="A9" s="78" t="s">
        <v>245</v>
      </c>
      <c r="B9" s="10">
        <v>9.8849999999999993E-2</v>
      </c>
      <c r="C9" s="10">
        <v>4.4000000000000003E-3</v>
      </c>
      <c r="D9" s="10">
        <v>1.3799999999999999E-3</v>
      </c>
      <c r="E9" s="10">
        <f>SUM(B9:D9)</f>
        <v>0.10463</v>
      </c>
      <c r="F9" s="10">
        <v>0.11827</v>
      </c>
      <c r="G9" s="25">
        <f>F9-E9</f>
        <v>1.3639999999999999E-2</v>
      </c>
      <c r="H9" s="26">
        <f>F9/E9-1</f>
        <v>0.13036414030392818</v>
      </c>
    </row>
    <row r="10" spans="1:8" ht="15" customHeight="1">
      <c r="A10" s="78" t="s">
        <v>246</v>
      </c>
      <c r="B10" s="10">
        <v>0.10385</v>
      </c>
      <c r="C10" s="10">
        <v>4.4000000000000003E-3</v>
      </c>
      <c r="D10" s="10">
        <v>1.3799999999999999E-3</v>
      </c>
      <c r="E10" s="10">
        <f t="shared" ref="E10:E12" si="0">SUM(B10:D10)</f>
        <v>0.10963000000000001</v>
      </c>
      <c r="F10" s="10">
        <v>0.12827</v>
      </c>
      <c r="G10" s="25">
        <f>F10-E10</f>
        <v>1.863999999999999E-2</v>
      </c>
      <c r="H10" s="26">
        <f>F10/E10-1</f>
        <v>0.17002645261333571</v>
      </c>
    </row>
    <row r="11" spans="1:8" ht="15" customHeight="1">
      <c r="A11" s="12"/>
      <c r="B11" s="10"/>
      <c r="C11" s="10"/>
      <c r="D11" s="10"/>
      <c r="E11" s="57" t="s">
        <v>249</v>
      </c>
      <c r="F11" s="99" t="s">
        <v>250</v>
      </c>
      <c r="G11" s="25"/>
      <c r="H11" s="26"/>
    </row>
    <row r="12" spans="1:8" ht="15" customHeight="1">
      <c r="A12" s="78" t="s">
        <v>252</v>
      </c>
      <c r="B12" s="10">
        <v>8.8849999999999998E-2</v>
      </c>
      <c r="C12" s="10">
        <v>4.4000000000000003E-3</v>
      </c>
      <c r="D12" s="10">
        <v>1.3799999999999999E-3</v>
      </c>
      <c r="E12" s="10">
        <f t="shared" si="0"/>
        <v>9.4630000000000006E-2</v>
      </c>
      <c r="F12" s="10">
        <v>9.8269999999999996E-2</v>
      </c>
      <c r="G12" s="25">
        <f>F12-E12</f>
        <v>3.6399999999999905E-3</v>
      </c>
      <c r="H12" s="26">
        <f>F12/E12-1</f>
        <v>3.8465602874352633E-2</v>
      </c>
    </row>
    <row r="13" spans="1:8" ht="15" customHeight="1">
      <c r="A13" s="12"/>
      <c r="B13" s="57"/>
      <c r="C13" s="57"/>
      <c r="D13" s="57"/>
      <c r="E13" s="57"/>
      <c r="F13" s="56"/>
      <c r="G13" s="25"/>
      <c r="H13" s="26"/>
    </row>
    <row r="14" spans="1:8" ht="15" customHeight="1">
      <c r="A14" s="58" t="s">
        <v>298</v>
      </c>
      <c r="H14" s="26"/>
    </row>
    <row r="15" spans="1:8" ht="15" customHeight="1">
      <c r="A15" s="2" t="s">
        <v>0</v>
      </c>
      <c r="B15" s="7">
        <v>9.75</v>
      </c>
      <c r="C15" s="7"/>
      <c r="D15" s="7"/>
      <c r="E15" s="7">
        <f>SUM(B15:D15)</f>
        <v>9.75</v>
      </c>
      <c r="F15" s="55">
        <v>10.54</v>
      </c>
      <c r="G15" s="13">
        <f>F15-E15</f>
        <v>0.78999999999999915</v>
      </c>
      <c r="H15" s="26">
        <f>F15/E15-1</f>
        <v>8.1025641025640915E-2</v>
      </c>
    </row>
    <row r="16" spans="1:8" ht="15" customHeight="1">
      <c r="A16" s="2" t="s">
        <v>1</v>
      </c>
      <c r="B16" s="57"/>
      <c r="C16" s="57"/>
      <c r="D16" s="57"/>
      <c r="E16" s="99" t="s">
        <v>248</v>
      </c>
      <c r="F16" s="99" t="s">
        <v>248</v>
      </c>
      <c r="H16" s="26"/>
    </row>
    <row r="17" spans="1:8" ht="15" customHeight="1">
      <c r="A17" s="78" t="s">
        <v>251</v>
      </c>
      <c r="B17" s="57">
        <v>0.22949999999999998</v>
      </c>
      <c r="C17" s="10">
        <v>4.4000000000000003E-3</v>
      </c>
      <c r="D17" s="10">
        <v>1.3799999999999999E-3</v>
      </c>
      <c r="E17" s="10">
        <f t="shared" ref="E17:E18" si="1">SUM(B17:D17)</f>
        <v>0.23527999999999996</v>
      </c>
      <c r="F17" s="10">
        <v>0.25478000000000001</v>
      </c>
      <c r="G17" s="19">
        <f>F17-E17</f>
        <v>1.9500000000000045E-2</v>
      </c>
      <c r="H17" s="26">
        <f>F17/E17-1</f>
        <v>8.2879972798368007E-2</v>
      </c>
    </row>
    <row r="18" spans="1:8" ht="15" customHeight="1">
      <c r="A18" s="78" t="s">
        <v>243</v>
      </c>
      <c r="B18" s="57">
        <v>7.4329999999999993E-2</v>
      </c>
      <c r="C18" s="10">
        <v>4.4000000000000003E-3</v>
      </c>
      <c r="D18" s="10">
        <v>1.3799999999999999E-3</v>
      </c>
      <c r="E18" s="10">
        <f t="shared" si="1"/>
        <v>8.0110000000000001E-2</v>
      </c>
      <c r="F18" s="10">
        <v>7.5730000000000006E-2</v>
      </c>
      <c r="G18" s="19">
        <f>F18-E18</f>
        <v>-4.379999999999995E-3</v>
      </c>
      <c r="H18" s="26">
        <f>F18/E18-1</f>
        <v>-5.467482211958552E-2</v>
      </c>
    </row>
    <row r="19" spans="1:8" ht="15" customHeight="1">
      <c r="A19" s="12"/>
      <c r="B19" s="57"/>
      <c r="C19" s="10"/>
      <c r="D19" s="10"/>
      <c r="E19" s="99" t="s">
        <v>250</v>
      </c>
      <c r="F19" s="99" t="s">
        <v>250</v>
      </c>
      <c r="G19" s="19"/>
      <c r="H19" s="26"/>
    </row>
    <row r="20" spans="1:8" ht="15" customHeight="1">
      <c r="A20" s="78" t="s">
        <v>252</v>
      </c>
      <c r="B20" s="57">
        <v>7.4329999999999993E-2</v>
      </c>
      <c r="C20" s="10">
        <v>4.4000000000000003E-3</v>
      </c>
      <c r="D20" s="10">
        <v>1.3799999999999999E-3</v>
      </c>
      <c r="E20" s="10">
        <f t="shared" ref="E20" si="2">SUM(B20:D20)</f>
        <v>8.0110000000000001E-2</v>
      </c>
      <c r="F20" s="10">
        <v>9.8269999999999996E-2</v>
      </c>
      <c r="G20" s="19">
        <f>F20-E20</f>
        <v>1.8159999999999996E-2</v>
      </c>
      <c r="H20" s="26">
        <f>F20/E20-1</f>
        <v>0.22668830358257397</v>
      </c>
    </row>
    <row r="21" spans="1:8" ht="15" customHeight="1">
      <c r="A21" s="12"/>
      <c r="B21" s="57"/>
      <c r="C21" s="57"/>
      <c r="D21" s="57"/>
      <c r="E21" s="57"/>
      <c r="F21" s="56"/>
      <c r="G21" s="19"/>
      <c r="H21" s="26"/>
    </row>
    <row r="22" spans="1:8" ht="15" customHeight="1">
      <c r="A22" s="58" t="s">
        <v>216</v>
      </c>
      <c r="H22" s="26"/>
    </row>
    <row r="23" spans="1:8" ht="15" customHeight="1">
      <c r="A23" s="2" t="s">
        <v>0</v>
      </c>
      <c r="B23" s="100">
        <v>9.75</v>
      </c>
      <c r="C23" s="10"/>
      <c r="D23" s="10"/>
      <c r="E23" s="7">
        <f>SUM(B23:D23)</f>
        <v>9.75</v>
      </c>
      <c r="F23" s="55">
        <v>10.54</v>
      </c>
      <c r="G23" s="13">
        <f>F23-E23</f>
        <v>0.78999999999999915</v>
      </c>
      <c r="H23" s="26">
        <f>F23/E23-1</f>
        <v>8.1025641025640915E-2</v>
      </c>
    </row>
    <row r="24" spans="1:8" ht="15" customHeight="1">
      <c r="A24" s="11" t="s">
        <v>2</v>
      </c>
      <c r="B24" s="100">
        <v>3.16</v>
      </c>
      <c r="C24" s="10"/>
      <c r="D24" s="10"/>
      <c r="E24" s="7">
        <f>SUM(B24:D24)</f>
        <v>3.16</v>
      </c>
      <c r="F24" s="55">
        <v>3.37</v>
      </c>
      <c r="G24" s="13">
        <f>F24-E24</f>
        <v>0.20999999999999996</v>
      </c>
      <c r="H24" s="26">
        <f>F24/E24-1</f>
        <v>6.6455696202531556E-2</v>
      </c>
    </row>
    <row r="25" spans="1:8" ht="15" customHeight="1">
      <c r="A25" s="12" t="s">
        <v>1</v>
      </c>
      <c r="B25" s="57"/>
      <c r="C25" s="57"/>
      <c r="D25" s="57"/>
      <c r="E25" s="99" t="s">
        <v>248</v>
      </c>
      <c r="F25" s="99" t="s">
        <v>248</v>
      </c>
      <c r="H25" s="26"/>
    </row>
    <row r="26" spans="1:8" ht="15" customHeight="1">
      <c r="A26" s="78" t="s">
        <v>251</v>
      </c>
      <c r="B26" s="10">
        <v>0.18908</v>
      </c>
      <c r="C26" s="10">
        <v>4.4000000000000003E-3</v>
      </c>
      <c r="D26" s="10">
        <v>1.3799999999999999E-3</v>
      </c>
      <c r="E26" s="10">
        <f t="shared" ref="E26:E27" si="3">SUM(B26:D26)</f>
        <v>0.19485999999999998</v>
      </c>
      <c r="F26" s="10">
        <v>0.23840999999999998</v>
      </c>
      <c r="G26" s="19">
        <f>F26-E26</f>
        <v>4.3550000000000005E-2</v>
      </c>
      <c r="H26" s="26">
        <f>F26/E26-1</f>
        <v>0.22349379041363027</v>
      </c>
    </row>
    <row r="27" spans="1:8" ht="15" customHeight="1">
      <c r="A27" s="78" t="s">
        <v>243</v>
      </c>
      <c r="B27" s="10">
        <v>3.3910000000000003E-2</v>
      </c>
      <c r="C27" s="10">
        <v>4.4000000000000003E-3</v>
      </c>
      <c r="D27" s="10">
        <v>1.3799999999999999E-3</v>
      </c>
      <c r="E27" s="10">
        <f t="shared" si="3"/>
        <v>3.9690000000000003E-2</v>
      </c>
      <c r="F27" s="10">
        <v>5.9360000000000003E-2</v>
      </c>
      <c r="G27" s="19">
        <f>F27-E27</f>
        <v>1.967E-2</v>
      </c>
      <c r="H27" s="26">
        <f>F27/E27-1</f>
        <v>0.49559082892416217</v>
      </c>
    </row>
    <row r="28" spans="1:8" ht="15" customHeight="1">
      <c r="A28" s="12"/>
      <c r="B28" s="57"/>
      <c r="C28" s="10"/>
      <c r="D28" s="10"/>
      <c r="E28" s="99" t="s">
        <v>250</v>
      </c>
      <c r="F28" s="99" t="s">
        <v>250</v>
      </c>
      <c r="G28" s="19"/>
      <c r="H28" s="26"/>
    </row>
    <row r="29" spans="1:8" ht="15" customHeight="1">
      <c r="A29" s="78" t="s">
        <v>252</v>
      </c>
      <c r="B29" s="10">
        <v>3.3910000000000003E-2</v>
      </c>
      <c r="C29" s="10">
        <v>4.4000000000000003E-3</v>
      </c>
      <c r="D29" s="10">
        <v>1.3799999999999999E-3</v>
      </c>
      <c r="E29" s="10">
        <f t="shared" ref="E29" si="4">SUM(B29:D29)</f>
        <v>3.9690000000000003E-2</v>
      </c>
      <c r="F29" s="10">
        <v>7.5439999999999993E-2</v>
      </c>
      <c r="G29" s="19">
        <f>F29-E29</f>
        <v>3.574999999999999E-2</v>
      </c>
      <c r="H29" s="26">
        <f>F29/E29-1</f>
        <v>0.90073066263542412</v>
      </c>
    </row>
    <row r="30" spans="1:8" ht="15" customHeight="1">
      <c r="A30" s="12"/>
      <c r="B30" s="57"/>
      <c r="C30" s="57"/>
      <c r="D30" s="57"/>
      <c r="E30" s="57"/>
      <c r="F30" s="56"/>
      <c r="G30" s="19"/>
      <c r="H30" s="26"/>
    </row>
    <row r="31" spans="1:8" ht="15" customHeight="1">
      <c r="A31" s="58" t="s">
        <v>317</v>
      </c>
      <c r="B31" s="57"/>
      <c r="C31" s="57"/>
      <c r="D31" s="57"/>
      <c r="E31" s="57"/>
      <c r="F31" s="56"/>
      <c r="G31" s="19"/>
      <c r="H31" s="26"/>
    </row>
    <row r="32" spans="1:8" ht="15" customHeight="1">
      <c r="A32" s="78" t="s">
        <v>318</v>
      </c>
      <c r="B32" s="100">
        <v>30</v>
      </c>
      <c r="C32" s="57"/>
      <c r="D32" s="57"/>
      <c r="E32" s="7">
        <f>SUM(B32:D32)</f>
        <v>30</v>
      </c>
      <c r="F32" s="55" t="s">
        <v>6</v>
      </c>
      <c r="G32" s="13" t="s">
        <v>6</v>
      </c>
      <c r="H32" s="26" t="s">
        <v>6</v>
      </c>
    </row>
    <row r="33" spans="1:8" ht="15" customHeight="1">
      <c r="A33" s="78" t="s">
        <v>319</v>
      </c>
      <c r="B33" s="100">
        <v>26.5</v>
      </c>
      <c r="C33" s="57"/>
      <c r="D33" s="57"/>
      <c r="E33" s="7">
        <f>SUM(B33:D33)</f>
        <v>26.5</v>
      </c>
      <c r="F33" s="55" t="s">
        <v>6</v>
      </c>
      <c r="G33" s="13" t="s">
        <v>6</v>
      </c>
      <c r="H33" s="26" t="s">
        <v>6</v>
      </c>
    </row>
    <row r="34" spans="1:8" ht="15" customHeight="1">
      <c r="A34" s="78" t="s">
        <v>321</v>
      </c>
      <c r="B34" s="100" t="s">
        <v>13</v>
      </c>
      <c r="C34" s="57"/>
      <c r="D34" s="57"/>
      <c r="E34" s="7" t="s">
        <v>13</v>
      </c>
      <c r="F34" s="55">
        <v>24.02</v>
      </c>
      <c r="G34" s="13" t="s">
        <v>11</v>
      </c>
      <c r="H34" s="26" t="s">
        <v>11</v>
      </c>
    </row>
    <row r="35" spans="1:8" ht="15" customHeight="1">
      <c r="A35" s="78" t="s">
        <v>320</v>
      </c>
      <c r="B35" s="100" t="s">
        <v>13</v>
      </c>
      <c r="C35" s="57"/>
      <c r="D35" s="57"/>
      <c r="E35" s="7" t="s">
        <v>13</v>
      </c>
      <c r="F35" s="55">
        <v>0</v>
      </c>
      <c r="G35" s="13" t="s">
        <v>11</v>
      </c>
      <c r="H35" s="26" t="s">
        <v>11</v>
      </c>
    </row>
    <row r="36" spans="1:8" ht="15" customHeight="1">
      <c r="A36" s="12"/>
      <c r="B36" s="57"/>
      <c r="C36" s="57"/>
      <c r="D36" s="57"/>
      <c r="E36" s="57"/>
      <c r="F36" s="56"/>
      <c r="G36" s="19"/>
      <c r="H36" s="26"/>
    </row>
    <row r="37" spans="1:8" ht="15" customHeight="1">
      <c r="A37" s="1" t="s">
        <v>272</v>
      </c>
      <c r="B37" s="71"/>
      <c r="C37" s="71"/>
      <c r="D37" s="71"/>
      <c r="E37" s="71"/>
      <c r="F37" s="10"/>
      <c r="G37" s="14"/>
      <c r="H37" s="26"/>
    </row>
    <row r="38" spans="1:8" ht="15" customHeight="1">
      <c r="A38" s="2" t="s">
        <v>0</v>
      </c>
      <c r="B38" s="7">
        <v>2.563013742403335</v>
      </c>
      <c r="C38" s="7"/>
      <c r="D38" s="7"/>
      <c r="E38" s="7">
        <f>SUM(B38:D38)</f>
        <v>2.563013742403335</v>
      </c>
      <c r="F38" s="55">
        <v>4.84</v>
      </c>
      <c r="G38" s="13">
        <f>F38-E38</f>
        <v>2.2769862575966648</v>
      </c>
      <c r="H38" s="26">
        <f>F38/E38-1</f>
        <v>0.88840189185311869</v>
      </c>
    </row>
    <row r="39" spans="1:8" ht="15" customHeight="1">
      <c r="A39" s="2" t="s">
        <v>1</v>
      </c>
      <c r="B39" s="57"/>
      <c r="C39" s="57"/>
      <c r="D39" s="57"/>
      <c r="E39" s="57" t="s">
        <v>247</v>
      </c>
      <c r="F39" s="99" t="s">
        <v>248</v>
      </c>
      <c r="H39" s="26"/>
    </row>
    <row r="40" spans="1:8" ht="15" customHeight="1">
      <c r="A40" s="78" t="s">
        <v>253</v>
      </c>
      <c r="B40" s="57">
        <v>6.7809999999999995E-2</v>
      </c>
      <c r="C40" s="57">
        <v>1.397E-2</v>
      </c>
      <c r="D40" s="57">
        <v>4.6000000000000001E-4</v>
      </c>
      <c r="E40" s="10">
        <f t="shared" ref="E40:E42" si="5">SUM(B40:D40)</f>
        <v>8.2239999999999994E-2</v>
      </c>
      <c r="F40" s="10">
        <v>8.4110000000000004E-2</v>
      </c>
      <c r="G40" s="19">
        <f>F40-E40</f>
        <v>1.8700000000000105E-3</v>
      </c>
      <c r="H40" s="26">
        <f>F40/E40-1</f>
        <v>2.2738326848249057E-2</v>
      </c>
    </row>
    <row r="41" spans="1:8" ht="15" customHeight="1">
      <c r="A41" s="12"/>
      <c r="B41" s="57"/>
      <c r="C41" s="10"/>
      <c r="D41" s="10"/>
      <c r="E41" s="57" t="s">
        <v>249</v>
      </c>
      <c r="F41" s="99" t="s">
        <v>250</v>
      </c>
      <c r="G41" s="19"/>
      <c r="H41" s="26"/>
    </row>
    <row r="42" spans="1:8" ht="15" customHeight="1">
      <c r="A42" s="78" t="s">
        <v>252</v>
      </c>
      <c r="B42" s="57">
        <v>5.7799999999999997E-2</v>
      </c>
      <c r="C42" s="57">
        <v>1.397E-2</v>
      </c>
      <c r="D42" s="57">
        <v>4.6000000000000001E-4</v>
      </c>
      <c r="E42" s="10">
        <f t="shared" si="5"/>
        <v>7.2230000000000003E-2</v>
      </c>
      <c r="F42" s="10">
        <v>6.411E-2</v>
      </c>
      <c r="G42" s="19">
        <f>F42-E42</f>
        <v>-8.1200000000000022E-3</v>
      </c>
      <c r="H42" s="26">
        <f>F42/E42-1</f>
        <v>-0.11241866260556554</v>
      </c>
    </row>
    <row r="43" spans="1:8" ht="15" customHeight="1">
      <c r="A43" s="12"/>
      <c r="B43" s="57"/>
      <c r="C43" s="57"/>
      <c r="D43" s="57"/>
      <c r="E43" s="57"/>
      <c r="F43" s="56"/>
      <c r="G43" s="19"/>
      <c r="H43" s="26"/>
    </row>
    <row r="44" spans="1:8" s="6" customFormat="1" ht="15" customHeight="1">
      <c r="A44" s="46" t="s">
        <v>186</v>
      </c>
      <c r="B44" s="98"/>
      <c r="C44" s="98"/>
      <c r="D44" s="98"/>
      <c r="E44" s="98"/>
      <c r="F44" s="98"/>
      <c r="G44" s="47"/>
      <c r="H44" s="49"/>
    </row>
    <row r="45" spans="1:8" ht="29.95" customHeight="1">
      <c r="A45" s="58" t="s">
        <v>322</v>
      </c>
      <c r="H45" s="26"/>
    </row>
    <row r="46" spans="1:8" ht="15" customHeight="1">
      <c r="A46" s="2" t="s">
        <v>0</v>
      </c>
      <c r="B46" s="7">
        <v>10.75</v>
      </c>
      <c r="C46" s="7"/>
      <c r="D46" s="7"/>
      <c r="E46" s="7">
        <f>SUM(B46:D46)</f>
        <v>10.75</v>
      </c>
      <c r="F46" s="55">
        <v>12.23</v>
      </c>
      <c r="G46" s="13">
        <f>F46-E46</f>
        <v>1.4800000000000004</v>
      </c>
      <c r="H46" s="26">
        <f>F46/E46-1</f>
        <v>0.13767441860465124</v>
      </c>
    </row>
    <row r="47" spans="1:8" ht="15" customHeight="1">
      <c r="A47" s="2" t="s">
        <v>1</v>
      </c>
      <c r="B47" s="57"/>
      <c r="C47" s="57"/>
      <c r="D47" s="57"/>
      <c r="E47" s="57" t="s">
        <v>247</v>
      </c>
      <c r="F47" s="99" t="s">
        <v>248</v>
      </c>
      <c r="H47" s="26"/>
    </row>
    <row r="48" spans="1:8" ht="15" customHeight="1">
      <c r="A48" s="79" t="s">
        <v>253</v>
      </c>
      <c r="B48" s="99">
        <v>0.11033999999999999</v>
      </c>
      <c r="C48" s="99">
        <v>5.4599999999999996E-3</v>
      </c>
      <c r="D48" s="99">
        <v>1.56E-3</v>
      </c>
      <c r="E48" s="10">
        <f t="shared" ref="E48:E50" si="6">SUM(B48:D48)</f>
        <v>0.11735999999999999</v>
      </c>
      <c r="F48" s="56">
        <v>0.11502</v>
      </c>
      <c r="G48" s="19">
        <f>F48-E48</f>
        <v>-2.3399999999999949E-3</v>
      </c>
      <c r="H48" s="26">
        <f>F48/E48-1</f>
        <v>-1.9938650306748462E-2</v>
      </c>
    </row>
    <row r="49" spans="1:8" ht="15" customHeight="1">
      <c r="A49" s="12"/>
      <c r="B49" s="57"/>
      <c r="C49" s="10"/>
      <c r="D49" s="10"/>
      <c r="E49" s="57" t="s">
        <v>249</v>
      </c>
      <c r="F49" s="99" t="s">
        <v>250</v>
      </c>
      <c r="G49" s="19"/>
      <c r="H49" s="26"/>
    </row>
    <row r="50" spans="1:8" ht="15" customHeight="1">
      <c r="A50" s="78" t="s">
        <v>252</v>
      </c>
      <c r="B50" s="99">
        <v>0.10034</v>
      </c>
      <c r="C50" s="99">
        <v>5.4599999999999996E-3</v>
      </c>
      <c r="D50" s="99">
        <v>1.56E-3</v>
      </c>
      <c r="E50" s="10">
        <f t="shared" si="6"/>
        <v>0.10736000000000001</v>
      </c>
      <c r="F50" s="56">
        <v>9.5019999999999993E-2</v>
      </c>
      <c r="G50" s="19">
        <f>F50-E50</f>
        <v>-1.2340000000000018E-2</v>
      </c>
      <c r="H50" s="26">
        <f>F50/E50-1</f>
        <v>-0.11494038748137125</v>
      </c>
    </row>
    <row r="51" spans="1:8" ht="15" customHeight="1">
      <c r="A51" s="24"/>
      <c r="B51" s="99"/>
      <c r="C51" s="99"/>
      <c r="D51" s="99"/>
      <c r="E51" s="99"/>
      <c r="F51" s="56"/>
      <c r="G51" s="19"/>
      <c r="H51" s="26"/>
    </row>
    <row r="52" spans="1:8" ht="15" customHeight="1">
      <c r="A52" s="58" t="s">
        <v>301</v>
      </c>
      <c r="H52" s="26"/>
    </row>
    <row r="53" spans="1:8" ht="15" customHeight="1">
      <c r="A53" s="2" t="s">
        <v>0</v>
      </c>
      <c r="B53" s="7">
        <v>12.25</v>
      </c>
      <c r="C53" s="7"/>
      <c r="D53" s="7"/>
      <c r="E53" s="7">
        <f>SUM(B53:D53)</f>
        <v>12.25</v>
      </c>
      <c r="F53" s="55">
        <v>12.23</v>
      </c>
      <c r="G53" s="13">
        <f>F53-E53</f>
        <v>-1.9999999999999574E-2</v>
      </c>
      <c r="H53" s="26">
        <f>F53/E53-1</f>
        <v>-1.6326530612245094E-3</v>
      </c>
    </row>
    <row r="54" spans="1:8" ht="15" customHeight="1">
      <c r="A54" s="2" t="s">
        <v>1</v>
      </c>
      <c r="B54" s="57"/>
      <c r="C54" s="57"/>
      <c r="D54" s="57"/>
      <c r="E54" s="99" t="s">
        <v>248</v>
      </c>
      <c r="F54" s="99" t="s">
        <v>248</v>
      </c>
      <c r="H54" s="26"/>
    </row>
    <row r="55" spans="1:8" ht="15" customHeight="1">
      <c r="A55" s="78" t="s">
        <v>251</v>
      </c>
      <c r="B55" s="57">
        <v>0.23943999999999999</v>
      </c>
      <c r="C55" s="99">
        <v>5.4599999999999996E-3</v>
      </c>
      <c r="D55" s="99">
        <v>1.56E-3</v>
      </c>
      <c r="E55" s="10">
        <f t="shared" ref="E55:E56" si="7">SUM(B55:D55)</f>
        <v>0.24645999999999998</v>
      </c>
      <c r="F55" s="10">
        <v>0.23198999999999997</v>
      </c>
      <c r="G55" s="19">
        <f>F55-E55</f>
        <v>-1.4470000000000011E-2</v>
      </c>
      <c r="H55" s="26">
        <f>F55/E55-1</f>
        <v>-5.8711352755011048E-2</v>
      </c>
    </row>
    <row r="56" spans="1:8" ht="15" customHeight="1">
      <c r="A56" s="78" t="s">
        <v>243</v>
      </c>
      <c r="B56" s="57">
        <v>8.2610000000000003E-2</v>
      </c>
      <c r="C56" s="99">
        <v>5.4599999999999996E-3</v>
      </c>
      <c r="D56" s="99">
        <v>1.56E-3</v>
      </c>
      <c r="E56" s="10">
        <f t="shared" si="7"/>
        <v>8.9630000000000015E-2</v>
      </c>
      <c r="F56" s="10">
        <v>7.2029999999999997E-2</v>
      </c>
      <c r="G56" s="19">
        <f>F56-E56</f>
        <v>-1.7600000000000018E-2</v>
      </c>
      <c r="H56" s="26">
        <f>F56/E56-1</f>
        <v>-0.19636282494700452</v>
      </c>
    </row>
    <row r="57" spans="1:8" ht="15" customHeight="1">
      <c r="A57" s="12"/>
      <c r="B57" s="57"/>
      <c r="C57" s="10"/>
      <c r="D57" s="10"/>
      <c r="E57" s="99" t="s">
        <v>250</v>
      </c>
      <c r="F57" s="99" t="s">
        <v>250</v>
      </c>
      <c r="G57" s="19"/>
      <c r="H57" s="26"/>
    </row>
    <row r="58" spans="1:8" ht="15" customHeight="1">
      <c r="A58" s="78" t="s">
        <v>252</v>
      </c>
      <c r="B58" s="57">
        <v>8.2610000000000003E-2</v>
      </c>
      <c r="C58" s="99">
        <v>5.4599999999999996E-3</v>
      </c>
      <c r="D58" s="99">
        <v>1.56E-3</v>
      </c>
      <c r="E58" s="10">
        <f t="shared" ref="E58" si="8">SUM(B58:D58)</f>
        <v>8.9630000000000015E-2</v>
      </c>
      <c r="F58" s="10">
        <v>9.5019999999999993E-2</v>
      </c>
      <c r="G58" s="19">
        <f>F58-E58</f>
        <v>5.3899999999999781E-3</v>
      </c>
      <c r="H58" s="26">
        <f>F58/E58-1</f>
        <v>6.013611514001993E-2</v>
      </c>
    </row>
    <row r="59" spans="1:8" ht="15" customHeight="1">
      <c r="A59" s="12"/>
      <c r="B59" s="57"/>
      <c r="C59" s="57"/>
      <c r="D59" s="57"/>
      <c r="E59" s="57"/>
      <c r="F59" s="56"/>
      <c r="G59" s="19"/>
      <c r="H59" s="26"/>
    </row>
    <row r="60" spans="1:8" ht="15" customHeight="1">
      <c r="A60" s="58" t="s">
        <v>234</v>
      </c>
      <c r="H60" s="26"/>
    </row>
    <row r="61" spans="1:8" ht="15" customHeight="1">
      <c r="A61" s="2" t="s">
        <v>0</v>
      </c>
      <c r="B61" s="100">
        <v>12.25</v>
      </c>
      <c r="C61" s="100"/>
      <c r="D61" s="100"/>
      <c r="E61" s="7">
        <f>SUM(B61:D61)</f>
        <v>12.25</v>
      </c>
      <c r="F61" s="55">
        <v>12.23</v>
      </c>
      <c r="G61" s="13">
        <f>F61-E61</f>
        <v>-1.9999999999999574E-2</v>
      </c>
      <c r="H61" s="26">
        <f>F61/E61-1</f>
        <v>-1.6326530612245094E-3</v>
      </c>
    </row>
    <row r="62" spans="1:8" ht="15" customHeight="1">
      <c r="A62" s="11" t="s">
        <v>2</v>
      </c>
      <c r="B62" s="100">
        <v>4.93</v>
      </c>
      <c r="C62" s="100"/>
      <c r="D62" s="100"/>
      <c r="E62" s="7">
        <f>SUM(B62:D62)</f>
        <v>4.93</v>
      </c>
      <c r="F62" s="55">
        <v>4.32</v>
      </c>
      <c r="G62" s="13">
        <f>F62-E62</f>
        <v>-0.60999999999999943</v>
      </c>
      <c r="H62" s="26">
        <f>F62/E62-1</f>
        <v>-0.12373225152129808</v>
      </c>
    </row>
    <row r="63" spans="1:8" ht="15" customHeight="1">
      <c r="A63" s="2" t="s">
        <v>1</v>
      </c>
      <c r="B63" s="57"/>
      <c r="C63" s="57"/>
      <c r="D63" s="57"/>
      <c r="E63" s="99" t="s">
        <v>248</v>
      </c>
      <c r="F63" s="99" t="s">
        <v>248</v>
      </c>
      <c r="H63" s="26"/>
    </row>
    <row r="64" spans="1:8" ht="15" customHeight="1">
      <c r="A64" s="78" t="s">
        <v>251</v>
      </c>
      <c r="B64" s="10">
        <v>0.217</v>
      </c>
      <c r="C64" s="99">
        <v>5.4599999999999996E-3</v>
      </c>
      <c r="D64" s="99">
        <v>1.56E-3</v>
      </c>
      <c r="E64" s="10">
        <f t="shared" ref="E64:E65" si="9">SUM(B64:D64)</f>
        <v>0.22402</v>
      </c>
      <c r="F64" s="10">
        <v>0.21556999999999998</v>
      </c>
      <c r="G64" s="19">
        <f>F64-E64</f>
        <v>-8.4500000000000131E-3</v>
      </c>
      <c r="H64" s="26">
        <f>F64/E64-1</f>
        <v>-3.771984644228199E-2</v>
      </c>
    </row>
    <row r="65" spans="1:8" ht="15" customHeight="1">
      <c r="A65" s="78" t="s">
        <v>243</v>
      </c>
      <c r="B65" s="10">
        <v>6.0199999999999997E-2</v>
      </c>
      <c r="C65" s="99">
        <v>5.4599999999999996E-3</v>
      </c>
      <c r="D65" s="99">
        <v>1.56E-3</v>
      </c>
      <c r="E65" s="10">
        <f t="shared" si="9"/>
        <v>6.7220000000000002E-2</v>
      </c>
      <c r="F65" s="10">
        <v>5.561E-2</v>
      </c>
      <c r="G65" s="19">
        <f>F65-E65</f>
        <v>-1.1610000000000002E-2</v>
      </c>
      <c r="H65" s="26">
        <f>F65/E65-1</f>
        <v>-0.17271645343647724</v>
      </c>
    </row>
    <row r="66" spans="1:8" ht="15" customHeight="1">
      <c r="A66" s="12"/>
      <c r="B66" s="57"/>
      <c r="C66" s="10"/>
      <c r="D66" s="10"/>
      <c r="E66" s="99" t="s">
        <v>250</v>
      </c>
      <c r="F66" s="99" t="s">
        <v>250</v>
      </c>
      <c r="G66" s="19"/>
      <c r="H66" s="26"/>
    </row>
    <row r="67" spans="1:8" ht="15" customHeight="1">
      <c r="A67" s="78" t="s">
        <v>252</v>
      </c>
      <c r="B67" s="10">
        <v>6.0199999999999997E-2</v>
      </c>
      <c r="C67" s="99">
        <v>5.4599999999999996E-3</v>
      </c>
      <c r="D67" s="99">
        <v>1.56E-3</v>
      </c>
      <c r="E67" s="10">
        <f t="shared" ref="E67" si="10">SUM(B67:D67)</f>
        <v>6.7220000000000002E-2</v>
      </c>
      <c r="F67" s="10">
        <v>7.646E-2</v>
      </c>
      <c r="G67" s="19">
        <f>F67-E67</f>
        <v>9.2399999999999982E-3</v>
      </c>
      <c r="H67" s="26">
        <f>F67/E67-1</f>
        <v>0.13745908955667963</v>
      </c>
    </row>
    <row r="68" spans="1:8" ht="15" customHeight="1">
      <c r="A68" s="12"/>
      <c r="B68" s="57"/>
      <c r="C68" s="57"/>
      <c r="D68" s="57"/>
      <c r="E68" s="57"/>
      <c r="F68" s="56"/>
      <c r="G68" s="19"/>
      <c r="H68" s="26"/>
    </row>
    <row r="69" spans="1:8" ht="15" customHeight="1">
      <c r="A69" s="58" t="s">
        <v>323</v>
      </c>
      <c r="B69" s="57"/>
      <c r="C69" s="57"/>
      <c r="D69" s="57"/>
      <c r="E69" s="57"/>
      <c r="F69" s="56"/>
      <c r="G69" s="19"/>
      <c r="H69" s="26"/>
    </row>
    <row r="70" spans="1:8" ht="15" customHeight="1">
      <c r="A70" s="78" t="s">
        <v>318</v>
      </c>
      <c r="B70" s="100">
        <v>39</v>
      </c>
      <c r="C70" s="57"/>
      <c r="D70" s="57"/>
      <c r="E70" s="7">
        <f>SUM(B70:D70)</f>
        <v>39</v>
      </c>
      <c r="F70" s="55" t="s">
        <v>6</v>
      </c>
      <c r="G70" s="13" t="s">
        <v>6</v>
      </c>
      <c r="H70" s="26" t="s">
        <v>6</v>
      </c>
    </row>
    <row r="71" spans="1:8" ht="15" customHeight="1">
      <c r="A71" s="78" t="s">
        <v>319</v>
      </c>
      <c r="B71" s="100">
        <v>36.5</v>
      </c>
      <c r="C71" s="57"/>
      <c r="D71" s="57"/>
      <c r="E71" s="7">
        <f>SUM(B71:D71)</f>
        <v>36.5</v>
      </c>
      <c r="F71" s="55" t="s">
        <v>6</v>
      </c>
      <c r="G71" s="13" t="s">
        <v>6</v>
      </c>
      <c r="H71" s="26" t="s">
        <v>6</v>
      </c>
    </row>
    <row r="72" spans="1:8" ht="15" customHeight="1">
      <c r="A72" s="78" t="s">
        <v>321</v>
      </c>
      <c r="B72" s="100" t="s">
        <v>13</v>
      </c>
      <c r="C72" s="57"/>
      <c r="D72" s="57"/>
      <c r="E72" s="7" t="s">
        <v>13</v>
      </c>
      <c r="F72" s="55">
        <v>25.19</v>
      </c>
      <c r="G72" s="13" t="s">
        <v>11</v>
      </c>
      <c r="H72" s="26" t="s">
        <v>11</v>
      </c>
    </row>
    <row r="73" spans="1:8" ht="15" customHeight="1">
      <c r="A73" s="78" t="s">
        <v>320</v>
      </c>
      <c r="B73" s="100" t="s">
        <v>13</v>
      </c>
      <c r="C73" s="57"/>
      <c r="D73" s="57"/>
      <c r="E73" s="7" t="s">
        <v>13</v>
      </c>
      <c r="F73" s="55">
        <v>0</v>
      </c>
      <c r="G73" s="13" t="s">
        <v>11</v>
      </c>
      <c r="H73" s="26" t="s">
        <v>11</v>
      </c>
    </row>
    <row r="74" spans="1:8" ht="15" customHeight="1">
      <c r="A74" s="12"/>
      <c r="B74" s="57"/>
      <c r="C74" s="57"/>
      <c r="D74" s="57"/>
      <c r="E74" s="57"/>
      <c r="F74" s="56"/>
      <c r="G74" s="19"/>
      <c r="H74" s="26"/>
    </row>
    <row r="75" spans="1:8" ht="15" customHeight="1">
      <c r="A75" s="1" t="s">
        <v>272</v>
      </c>
      <c r="B75" s="71"/>
      <c r="C75" s="71"/>
      <c r="D75" s="71"/>
      <c r="E75" s="71"/>
      <c r="H75" s="26"/>
    </row>
    <row r="76" spans="1:8" ht="15" customHeight="1">
      <c r="A76" s="2" t="s">
        <v>0</v>
      </c>
      <c r="B76" s="7">
        <f>B38</f>
        <v>2.563013742403335</v>
      </c>
      <c r="C76" s="7"/>
      <c r="D76" s="7"/>
      <c r="E76" s="7">
        <f>E38</f>
        <v>2.563013742403335</v>
      </c>
      <c r="F76" s="55">
        <f>F38</f>
        <v>4.84</v>
      </c>
      <c r="G76" s="13">
        <f>F76-E76</f>
        <v>2.2769862575966648</v>
      </c>
      <c r="H76" s="26">
        <f>F76/E76-1</f>
        <v>0.88840189185311869</v>
      </c>
    </row>
    <row r="77" spans="1:8" ht="15" customHeight="1">
      <c r="A77" s="2" t="s">
        <v>1</v>
      </c>
      <c r="B77" s="57" t="s">
        <v>8</v>
      </c>
      <c r="C77" s="57" t="s">
        <v>8</v>
      </c>
      <c r="D77" s="57" t="s">
        <v>8</v>
      </c>
      <c r="E77" s="57" t="s">
        <v>247</v>
      </c>
      <c r="F77" s="99" t="s">
        <v>248</v>
      </c>
      <c r="H77" s="26"/>
    </row>
    <row r="78" spans="1:8" ht="15" customHeight="1">
      <c r="A78" s="78" t="s">
        <v>253</v>
      </c>
      <c r="B78" s="10">
        <f>B40</f>
        <v>6.7809999999999995E-2</v>
      </c>
      <c r="C78" s="10">
        <f>C40</f>
        <v>1.397E-2</v>
      </c>
      <c r="D78" s="10">
        <f>D40</f>
        <v>4.6000000000000001E-4</v>
      </c>
      <c r="E78" s="10">
        <f>E40</f>
        <v>8.2239999999999994E-2</v>
      </c>
      <c r="F78" s="56">
        <f>F40</f>
        <v>8.4110000000000004E-2</v>
      </c>
      <c r="G78" s="19">
        <f>F78-E78</f>
        <v>1.8700000000000105E-3</v>
      </c>
      <c r="H78" s="26">
        <f>F78/E78-1</f>
        <v>2.2738326848249057E-2</v>
      </c>
    </row>
    <row r="79" spans="1:8" ht="15" customHeight="1">
      <c r="A79" s="12"/>
      <c r="B79" s="57"/>
      <c r="C79" s="10"/>
      <c r="D79" s="10"/>
      <c r="E79" s="57" t="s">
        <v>249</v>
      </c>
      <c r="F79" s="99" t="s">
        <v>250</v>
      </c>
      <c r="G79" s="19"/>
      <c r="H79" s="26"/>
    </row>
    <row r="80" spans="1:8" ht="15" customHeight="1">
      <c r="A80" s="78" t="s">
        <v>252</v>
      </c>
      <c r="B80" s="10">
        <f>B42</f>
        <v>5.7799999999999997E-2</v>
      </c>
      <c r="C80" s="10">
        <f>C42</f>
        <v>1.397E-2</v>
      </c>
      <c r="D80" s="10">
        <f>D42</f>
        <v>4.6000000000000001E-4</v>
      </c>
      <c r="E80" s="10">
        <f>E42</f>
        <v>7.2230000000000003E-2</v>
      </c>
      <c r="F80" s="56">
        <f>F42</f>
        <v>6.411E-2</v>
      </c>
      <c r="G80" s="19">
        <f>F80-E80</f>
        <v>-8.1200000000000022E-3</v>
      </c>
      <c r="H80" s="26">
        <f>F80/E80-1</f>
        <v>-0.11241866260556554</v>
      </c>
    </row>
    <row r="81" spans="1:8" ht="15" customHeight="1">
      <c r="A81" s="12"/>
      <c r="B81" s="10"/>
      <c r="C81" s="10"/>
      <c r="D81" s="10"/>
      <c r="E81" s="10"/>
      <c r="F81" s="56"/>
      <c r="G81" s="19"/>
      <c r="H81" s="26"/>
    </row>
    <row r="82" spans="1:8" s="6" customFormat="1" ht="15" customHeight="1">
      <c r="A82" s="46" t="s">
        <v>187</v>
      </c>
      <c r="B82" s="98"/>
      <c r="C82" s="98"/>
      <c r="D82" s="98"/>
      <c r="E82" s="98"/>
      <c r="F82" s="98"/>
      <c r="G82" s="47"/>
      <c r="H82" s="49"/>
    </row>
    <row r="83" spans="1:8" ht="15" customHeight="1">
      <c r="A83" s="2" t="s">
        <v>0</v>
      </c>
      <c r="B83" s="7">
        <v>28.98</v>
      </c>
      <c r="C83" s="100"/>
      <c r="D83" s="100"/>
      <c r="E83" s="7">
        <f>SUM(B83:D83)</f>
        <v>28.98</v>
      </c>
      <c r="F83" s="55">
        <v>25.39</v>
      </c>
      <c r="G83" s="13">
        <f>F83-E83</f>
        <v>-3.59</v>
      </c>
      <c r="H83" s="26">
        <f>F83/E83-1</f>
        <v>-0.12387853692201523</v>
      </c>
    </row>
    <row r="84" spans="1:8" ht="15" customHeight="1">
      <c r="A84" s="2" t="s">
        <v>1</v>
      </c>
      <c r="B84" s="57"/>
      <c r="C84" s="57"/>
      <c r="D84" s="57"/>
      <c r="E84" s="57"/>
      <c r="H84" s="26"/>
    </row>
    <row r="85" spans="1:8" ht="15" customHeight="1">
      <c r="A85" s="78" t="s">
        <v>67</v>
      </c>
      <c r="B85" s="56">
        <v>9.4354292382409249E-2</v>
      </c>
      <c r="C85" s="56">
        <v>1.6209999999999999E-2</v>
      </c>
      <c r="D85" s="56">
        <v>6.0000000000000002E-5</v>
      </c>
      <c r="E85" s="10">
        <f t="shared" ref="E85:E86" si="11">SUM(B85:D85)</f>
        <v>0.11062429238240926</v>
      </c>
      <c r="F85" s="56">
        <v>0.1535</v>
      </c>
      <c r="G85" s="19">
        <f>F85-E85</f>
        <v>4.2875707617590741E-2</v>
      </c>
      <c r="H85" s="26">
        <f>F85/E85-1</f>
        <v>0.38757949718111417</v>
      </c>
    </row>
    <row r="86" spans="1:8" ht="15" customHeight="1">
      <c r="A86" s="78" t="s">
        <v>68</v>
      </c>
      <c r="B86" s="56">
        <v>7.979E-2</v>
      </c>
      <c r="C86" s="56">
        <v>1.6209999999999999E-2</v>
      </c>
      <c r="D86" s="56">
        <v>6.0000000000000002E-5</v>
      </c>
      <c r="E86" s="10">
        <f t="shared" si="11"/>
        <v>9.6060000000000006E-2</v>
      </c>
      <c r="F86" s="56">
        <v>0.13514999999999999</v>
      </c>
      <c r="G86" s="19">
        <f>F86-E86</f>
        <v>3.9089999999999986E-2</v>
      </c>
      <c r="H86" s="26">
        <f>F86/E86-1</f>
        <v>0.40693316677076807</v>
      </c>
    </row>
    <row r="87" spans="1:8" ht="15" customHeight="1">
      <c r="H87" s="26"/>
    </row>
    <row r="88" spans="1:8" s="6" customFormat="1" ht="15" customHeight="1">
      <c r="A88" s="46" t="s">
        <v>188</v>
      </c>
      <c r="B88" s="98"/>
      <c r="C88" s="98"/>
      <c r="D88" s="98"/>
      <c r="E88" s="98"/>
      <c r="F88" s="98"/>
      <c r="G88" s="47"/>
      <c r="H88" s="49"/>
    </row>
    <row r="89" spans="1:8" s="16" customFormat="1" ht="15" customHeight="1">
      <c r="A89" s="15" t="s">
        <v>118</v>
      </c>
      <c r="B89" s="101"/>
      <c r="C89" s="101"/>
      <c r="D89" s="101"/>
      <c r="E89" s="101"/>
      <c r="F89" s="99"/>
      <c r="G89" s="32"/>
      <c r="H89" s="38"/>
    </row>
    <row r="90" spans="1:8" ht="15" customHeight="1">
      <c r="A90" s="2" t="s">
        <v>154</v>
      </c>
      <c r="B90" s="7">
        <v>9.5500000000000007</v>
      </c>
      <c r="C90" s="100"/>
      <c r="D90" s="100"/>
      <c r="E90" s="7">
        <f>SUM(B90:D90)</f>
        <v>9.5500000000000007</v>
      </c>
      <c r="F90" s="55">
        <v>9.7122173255476731</v>
      </c>
      <c r="G90" s="19">
        <f>F90-E90</f>
        <v>0.16221732554767243</v>
      </c>
      <c r="H90" s="26">
        <f t="shared" ref="H90" si="12">F90/E90-1</f>
        <v>1.6986107387190863E-2</v>
      </c>
    </row>
    <row r="91" spans="1:8" s="16" customFormat="1" ht="15" customHeight="1">
      <c r="A91" s="60" t="s">
        <v>117</v>
      </c>
      <c r="B91" s="56">
        <v>4.5269999999999998E-2</v>
      </c>
      <c r="C91" s="56">
        <v>7.6600000000000001E-3</v>
      </c>
      <c r="D91" s="56">
        <v>1.0000000000000001E-5</v>
      </c>
      <c r="E91" s="10">
        <f t="shared" ref="E91" si="13">SUM(B91:D91)</f>
        <v>5.2940000000000001E-2</v>
      </c>
      <c r="F91" s="56">
        <v>3.3700000000000001E-2</v>
      </c>
      <c r="G91" s="19">
        <f>F91-E91</f>
        <v>-1.924E-2</v>
      </c>
      <c r="H91" s="26">
        <f t="shared" ref="H91:H92" si="14">F91/E91-1</f>
        <v>-0.36343029845107666</v>
      </c>
    </row>
    <row r="92" spans="1:8" ht="15" customHeight="1">
      <c r="A92" s="2" t="s">
        <v>119</v>
      </c>
      <c r="B92" s="7">
        <v>2.11</v>
      </c>
      <c r="C92" s="100"/>
      <c r="D92" s="100"/>
      <c r="E92" s="7">
        <f>SUM(B92:D92)</f>
        <v>2.11</v>
      </c>
      <c r="F92" s="55">
        <v>1.57</v>
      </c>
      <c r="G92" s="13">
        <f>F92-E92</f>
        <v>-0.53999999999999981</v>
      </c>
      <c r="H92" s="26">
        <f t="shared" si="14"/>
        <v>-0.25592417061611372</v>
      </c>
    </row>
    <row r="93" spans="1:8" ht="15" customHeight="1">
      <c r="H93" s="26"/>
    </row>
    <row r="94" spans="1:8" s="6" customFormat="1" ht="15" customHeight="1">
      <c r="A94" s="5" t="s">
        <v>66</v>
      </c>
      <c r="B94" s="71"/>
      <c r="C94" s="71"/>
      <c r="D94" s="71"/>
      <c r="E94" s="71"/>
      <c r="F94" s="71"/>
      <c r="G94" s="21"/>
      <c r="H94" s="29"/>
    </row>
    <row r="95" spans="1:8" s="16" customFormat="1" ht="15" customHeight="1">
      <c r="A95" s="15" t="s">
        <v>52</v>
      </c>
      <c r="B95" s="101"/>
      <c r="C95" s="101"/>
      <c r="D95" s="101"/>
      <c r="E95" s="101"/>
      <c r="F95" s="99"/>
      <c r="G95" s="32"/>
      <c r="H95" s="38"/>
    </row>
    <row r="96" spans="1:8" s="16" customFormat="1" ht="15" customHeight="1">
      <c r="A96" s="92" t="s">
        <v>89</v>
      </c>
      <c r="B96" s="7">
        <v>16.88</v>
      </c>
      <c r="C96" s="100"/>
      <c r="D96" s="100"/>
      <c r="E96" s="7">
        <f t="shared" ref="E96:E98" si="15">SUM(B96:D96)</f>
        <v>16.88</v>
      </c>
      <c r="F96" s="55">
        <v>12.57</v>
      </c>
      <c r="G96" s="13">
        <f t="shared" ref="G96:G98" si="16">F96-E96</f>
        <v>-4.3099999999999987</v>
      </c>
      <c r="H96" s="26">
        <f t="shared" ref="H96:H98" si="17">F96/E96-1</f>
        <v>-0.25533175355450233</v>
      </c>
    </row>
    <row r="97" spans="1:8" s="16" customFormat="1" ht="15" customHeight="1">
      <c r="A97" s="92" t="s">
        <v>90</v>
      </c>
      <c r="B97" s="7">
        <v>19.28</v>
      </c>
      <c r="C97" s="100"/>
      <c r="D97" s="100"/>
      <c r="E97" s="7">
        <f t="shared" si="15"/>
        <v>19.28</v>
      </c>
      <c r="F97" s="55">
        <v>14.35</v>
      </c>
      <c r="G97" s="13">
        <f t="shared" si="16"/>
        <v>-4.9300000000000015</v>
      </c>
      <c r="H97" s="26">
        <f t="shared" si="17"/>
        <v>-0.25570539419087146</v>
      </c>
    </row>
    <row r="98" spans="1:8" s="16" customFormat="1" ht="15" customHeight="1">
      <c r="A98" s="92" t="s">
        <v>91</v>
      </c>
      <c r="B98" s="7">
        <v>24.770000000000003</v>
      </c>
      <c r="C98" s="100"/>
      <c r="D98" s="100"/>
      <c r="E98" s="7">
        <f t="shared" si="15"/>
        <v>24.770000000000003</v>
      </c>
      <c r="F98" s="55">
        <v>18.440000000000001</v>
      </c>
      <c r="G98" s="13">
        <f t="shared" si="16"/>
        <v>-6.3300000000000018</v>
      </c>
      <c r="H98" s="26">
        <f t="shared" si="17"/>
        <v>-0.25555106984255149</v>
      </c>
    </row>
    <row r="99" spans="1:8" s="16" customFormat="1" ht="15" customHeight="1">
      <c r="A99" s="15" t="s">
        <v>44</v>
      </c>
      <c r="B99" s="7"/>
      <c r="C99" s="7"/>
      <c r="D99" s="7"/>
      <c r="E99" s="7"/>
      <c r="F99" s="99"/>
      <c r="G99" s="32"/>
      <c r="H99" s="38"/>
    </row>
    <row r="100" spans="1:8" s="16" customFormat="1" ht="15" customHeight="1">
      <c r="A100" s="93" t="s">
        <v>184</v>
      </c>
      <c r="B100" s="7">
        <v>50.650000000000006</v>
      </c>
      <c r="C100" s="100"/>
      <c r="D100" s="100"/>
      <c r="E100" s="7">
        <f t="shared" ref="E100:E102" si="18">SUM(B100:D100)</f>
        <v>50.650000000000006</v>
      </c>
      <c r="F100" s="55">
        <v>37.700000000000003</v>
      </c>
      <c r="G100" s="13">
        <f t="shared" ref="G100:G102" si="19">F100-E100</f>
        <v>-12.950000000000003</v>
      </c>
      <c r="H100" s="26">
        <f t="shared" ref="H100:H102" si="20">F100/E100-1</f>
        <v>-0.25567620927936829</v>
      </c>
    </row>
    <row r="101" spans="1:8" s="16" customFormat="1" ht="15" customHeight="1">
      <c r="A101" s="92" t="s">
        <v>71</v>
      </c>
      <c r="B101" s="7">
        <v>58.010000000000005</v>
      </c>
      <c r="C101" s="100"/>
      <c r="D101" s="100"/>
      <c r="E101" s="7">
        <f t="shared" si="18"/>
        <v>58.010000000000005</v>
      </c>
      <c r="F101" s="55">
        <v>43.18</v>
      </c>
      <c r="G101" s="13">
        <f t="shared" si="19"/>
        <v>-14.830000000000005</v>
      </c>
      <c r="H101" s="26">
        <f t="shared" si="20"/>
        <v>-0.25564557834856061</v>
      </c>
    </row>
    <row r="102" spans="1:8" s="16" customFormat="1" ht="15" customHeight="1">
      <c r="A102" s="92" t="s">
        <v>72</v>
      </c>
      <c r="B102" s="7">
        <v>94.690000000000012</v>
      </c>
      <c r="C102" s="100"/>
      <c r="D102" s="100"/>
      <c r="E102" s="7">
        <f t="shared" si="18"/>
        <v>94.690000000000012</v>
      </c>
      <c r="F102" s="55">
        <v>70.489999999999995</v>
      </c>
      <c r="G102" s="13">
        <f t="shared" si="19"/>
        <v>-24.200000000000017</v>
      </c>
      <c r="H102" s="26">
        <f t="shared" si="20"/>
        <v>-0.25557081001161697</v>
      </c>
    </row>
    <row r="103" spans="1:8" s="16" customFormat="1" ht="15" customHeight="1">
      <c r="A103" s="15" t="s">
        <v>45</v>
      </c>
      <c r="B103" s="7"/>
      <c r="C103" s="7"/>
      <c r="D103" s="7"/>
      <c r="E103" s="7"/>
      <c r="F103" s="7"/>
      <c r="G103" s="28"/>
      <c r="H103" s="38"/>
    </row>
    <row r="104" spans="1:8" s="16" customFormat="1" ht="15" customHeight="1">
      <c r="A104" s="92" t="s">
        <v>91</v>
      </c>
      <c r="B104" s="7">
        <v>35.430000000000007</v>
      </c>
      <c r="C104" s="100"/>
      <c r="D104" s="100"/>
      <c r="E104" s="7">
        <f t="shared" ref="E104:E105" si="21">SUM(B104:D104)</f>
        <v>35.430000000000007</v>
      </c>
      <c r="F104" s="55">
        <v>26.37</v>
      </c>
      <c r="G104" s="13">
        <f t="shared" ref="G104" si="22">F104-E104</f>
        <v>-9.0600000000000058</v>
      </c>
      <c r="H104" s="26">
        <f t="shared" ref="H104" si="23">F104/E104-1</f>
        <v>-0.25571549534292981</v>
      </c>
    </row>
    <row r="105" spans="1:8" s="16" customFormat="1" ht="15" customHeight="1">
      <c r="A105" s="92" t="s">
        <v>69</v>
      </c>
      <c r="B105" s="7">
        <v>49.75</v>
      </c>
      <c r="C105" s="100"/>
      <c r="D105" s="100"/>
      <c r="E105" s="7">
        <f t="shared" si="21"/>
        <v>49.75</v>
      </c>
      <c r="F105" s="55">
        <v>37.03</v>
      </c>
      <c r="G105" s="13">
        <f t="shared" ref="G105" si="24">F105-E105</f>
        <v>-12.719999999999999</v>
      </c>
      <c r="H105" s="26">
        <f t="shared" ref="H105" si="25">F105/E105-1</f>
        <v>-0.25567839195979902</v>
      </c>
    </row>
    <row r="106" spans="1:8" s="16" customFormat="1" ht="15" customHeight="1">
      <c r="A106" s="17" t="s">
        <v>46</v>
      </c>
      <c r="B106" s="7"/>
      <c r="C106" s="7"/>
      <c r="D106" s="7"/>
      <c r="E106" s="7"/>
      <c r="F106" s="7"/>
      <c r="G106" s="28"/>
      <c r="H106" s="38"/>
    </row>
    <row r="107" spans="1:8" s="16" customFormat="1" ht="15" customHeight="1">
      <c r="A107" s="94" t="s">
        <v>70</v>
      </c>
      <c r="B107" s="7">
        <v>10.34</v>
      </c>
      <c r="C107" s="100"/>
      <c r="D107" s="100"/>
      <c r="E107" s="7">
        <f t="shared" ref="E107:E108" si="26">SUM(B107:D107)</f>
        <v>10.34</v>
      </c>
      <c r="F107" s="55">
        <v>8.9600000000000009</v>
      </c>
      <c r="G107" s="13">
        <f t="shared" ref="G107:G108" si="27">F107-E107</f>
        <v>-1.379999999999999</v>
      </c>
      <c r="H107" s="26">
        <f t="shared" ref="H107:H108" si="28">F107/E107-1</f>
        <v>-0.13346228239845248</v>
      </c>
    </row>
    <row r="108" spans="1:8" s="16" customFormat="1" ht="15" customHeight="1">
      <c r="A108" s="94" t="s">
        <v>73</v>
      </c>
      <c r="B108" s="7">
        <v>14.24</v>
      </c>
      <c r="C108" s="100"/>
      <c r="D108" s="100"/>
      <c r="E108" s="7">
        <f t="shared" si="26"/>
        <v>14.24</v>
      </c>
      <c r="F108" s="55">
        <v>10.88</v>
      </c>
      <c r="G108" s="13">
        <f t="shared" si="27"/>
        <v>-3.3599999999999994</v>
      </c>
      <c r="H108" s="26">
        <f t="shared" si="28"/>
        <v>-0.23595505617977519</v>
      </c>
    </row>
    <row r="109" spans="1:8" s="16" customFormat="1" ht="15" customHeight="1">
      <c r="A109" s="18" t="s">
        <v>47</v>
      </c>
      <c r="B109" s="7"/>
      <c r="C109" s="7"/>
      <c r="D109" s="7"/>
      <c r="E109" s="7"/>
      <c r="F109" s="7"/>
      <c r="G109" s="28"/>
      <c r="H109" s="39"/>
    </row>
    <row r="110" spans="1:8" s="16" customFormat="1" ht="15" customHeight="1">
      <c r="A110" s="92" t="s">
        <v>80</v>
      </c>
      <c r="B110" s="7">
        <v>7.86</v>
      </c>
      <c r="C110" s="100"/>
      <c r="D110" s="100"/>
      <c r="E110" s="7">
        <f>SUM(B110:D110)</f>
        <v>7.86</v>
      </c>
      <c r="F110" s="55">
        <v>5.85</v>
      </c>
      <c r="G110" s="13">
        <f t="shared" ref="G110" si="29">F110-E110</f>
        <v>-2.0100000000000007</v>
      </c>
      <c r="H110" s="26">
        <f t="shared" ref="H110" si="30">F110/E110-1</f>
        <v>-0.25572519083969469</v>
      </c>
    </row>
    <row r="111" spans="1:8" s="16" customFormat="1" ht="15" customHeight="1">
      <c r="A111" s="17" t="s">
        <v>48</v>
      </c>
      <c r="B111" s="7"/>
      <c r="C111" s="7"/>
      <c r="D111" s="7"/>
      <c r="E111" s="7"/>
      <c r="F111" s="7"/>
      <c r="G111" s="28"/>
      <c r="H111" s="38"/>
    </row>
    <row r="112" spans="1:8" s="16" customFormat="1" ht="15" customHeight="1">
      <c r="A112" s="94" t="s">
        <v>81</v>
      </c>
      <c r="B112" s="7">
        <v>8.25</v>
      </c>
      <c r="C112" s="100"/>
      <c r="D112" s="100"/>
      <c r="E112" s="7">
        <f t="shared" ref="E112:E118" si="31">SUM(B112:D112)</f>
        <v>8.25</v>
      </c>
      <c r="F112" s="55">
        <v>8.18</v>
      </c>
      <c r="G112" s="13">
        <f t="shared" ref="G112:G118" si="32">F112-E112</f>
        <v>-7.0000000000000284E-2</v>
      </c>
      <c r="H112" s="26">
        <f t="shared" ref="H112:H118" si="33">F112/E112-1</f>
        <v>-8.4848484848485395E-3</v>
      </c>
    </row>
    <row r="113" spans="1:8" s="16" customFormat="1" ht="15" customHeight="1">
      <c r="A113" s="94" t="s">
        <v>82</v>
      </c>
      <c r="B113" s="7">
        <v>11.11</v>
      </c>
      <c r="C113" s="100"/>
      <c r="D113" s="100"/>
      <c r="E113" s="7">
        <f t="shared" si="31"/>
        <v>11.11</v>
      </c>
      <c r="F113" s="55">
        <v>9.65</v>
      </c>
      <c r="G113" s="13">
        <f t="shared" si="32"/>
        <v>-1.4599999999999991</v>
      </c>
      <c r="H113" s="26">
        <f t="shared" si="33"/>
        <v>-0.13141314131413129</v>
      </c>
    </row>
    <row r="114" spans="1:8" s="16" customFormat="1" ht="15" customHeight="1">
      <c r="A114" s="94" t="s">
        <v>84</v>
      </c>
      <c r="B114" s="7">
        <v>15.23</v>
      </c>
      <c r="C114" s="100"/>
      <c r="D114" s="100"/>
      <c r="E114" s="7">
        <f t="shared" si="31"/>
        <v>15.23</v>
      </c>
      <c r="F114" s="55">
        <v>19.100000000000001</v>
      </c>
      <c r="G114" s="13">
        <f t="shared" si="32"/>
        <v>3.870000000000001</v>
      </c>
      <c r="H114" s="26">
        <f t="shared" si="33"/>
        <v>0.25410374261326329</v>
      </c>
    </row>
    <row r="115" spans="1:8" s="16" customFormat="1" ht="15" customHeight="1">
      <c r="A115" s="95" t="s">
        <v>85</v>
      </c>
      <c r="B115" s="7">
        <v>16.11</v>
      </c>
      <c r="C115" s="100"/>
      <c r="D115" s="100"/>
      <c r="E115" s="7">
        <f t="shared" si="31"/>
        <v>16.11</v>
      </c>
      <c r="F115" s="55">
        <v>11.99</v>
      </c>
      <c r="G115" s="13">
        <f t="shared" si="32"/>
        <v>-4.1199999999999992</v>
      </c>
      <c r="H115" s="26">
        <f t="shared" si="33"/>
        <v>-0.25574177529484787</v>
      </c>
    </row>
    <row r="116" spans="1:8" s="16" customFormat="1" ht="15" customHeight="1">
      <c r="A116" s="95" t="s">
        <v>86</v>
      </c>
      <c r="B116" s="7">
        <v>15.11</v>
      </c>
      <c r="C116" s="100"/>
      <c r="D116" s="100"/>
      <c r="E116" s="7">
        <f t="shared" si="31"/>
        <v>15.11</v>
      </c>
      <c r="F116" s="55">
        <v>15.25</v>
      </c>
      <c r="G116" s="13">
        <f t="shared" si="32"/>
        <v>0.14000000000000057</v>
      </c>
      <c r="H116" s="26">
        <f t="shared" si="33"/>
        <v>9.2653871608205929E-3</v>
      </c>
    </row>
    <row r="117" spans="1:8" s="16" customFormat="1" ht="15" customHeight="1">
      <c r="A117" s="92" t="s">
        <v>87</v>
      </c>
      <c r="B117" s="7">
        <v>4.7299999999999995</v>
      </c>
      <c r="C117" s="100"/>
      <c r="D117" s="100"/>
      <c r="E117" s="7">
        <f t="shared" si="31"/>
        <v>4.7299999999999995</v>
      </c>
      <c r="F117" s="55">
        <v>3.52</v>
      </c>
      <c r="G117" s="13">
        <f t="shared" si="32"/>
        <v>-1.2099999999999995</v>
      </c>
      <c r="H117" s="26">
        <f t="shared" si="33"/>
        <v>-0.25581395348837199</v>
      </c>
    </row>
    <row r="118" spans="1:8" s="16" customFormat="1" ht="15" customHeight="1">
      <c r="A118" s="92" t="s">
        <v>88</v>
      </c>
      <c r="B118" s="7">
        <v>5.66</v>
      </c>
      <c r="C118" s="100"/>
      <c r="D118" s="100"/>
      <c r="E118" s="7">
        <f t="shared" si="31"/>
        <v>5.66</v>
      </c>
      <c r="F118" s="55">
        <v>4.21</v>
      </c>
      <c r="G118" s="13">
        <f t="shared" si="32"/>
        <v>-1.4500000000000002</v>
      </c>
      <c r="H118" s="26">
        <f t="shared" si="33"/>
        <v>-0.25618374558303891</v>
      </c>
    </row>
    <row r="119" spans="1:8" s="16" customFormat="1" ht="15" customHeight="1">
      <c r="A119" s="17" t="s">
        <v>49</v>
      </c>
      <c r="B119" s="7"/>
      <c r="C119" s="7"/>
      <c r="D119" s="7"/>
      <c r="E119" s="7"/>
      <c r="F119" s="7"/>
      <c r="G119" s="28"/>
      <c r="H119" s="38"/>
    </row>
    <row r="120" spans="1:8" s="16" customFormat="1" ht="15" customHeight="1">
      <c r="A120" s="94" t="s">
        <v>83</v>
      </c>
      <c r="B120" s="7">
        <v>12.069999999999999</v>
      </c>
      <c r="C120" s="100"/>
      <c r="D120" s="100"/>
      <c r="E120" s="7">
        <f t="shared" ref="E120:E121" si="34">SUM(B120:D120)</f>
        <v>12.069999999999999</v>
      </c>
      <c r="F120" s="55">
        <v>14.55</v>
      </c>
      <c r="G120" s="13">
        <f t="shared" ref="G120:G121" si="35">F120-E120</f>
        <v>2.4800000000000022</v>
      </c>
      <c r="H120" s="26">
        <f t="shared" ref="H120:H121" si="36">F120/E120-1</f>
        <v>0.20546810273405147</v>
      </c>
    </row>
    <row r="121" spans="1:8" s="16" customFormat="1" ht="15" customHeight="1">
      <c r="A121" s="94" t="s">
        <v>84</v>
      </c>
      <c r="B121" s="7">
        <v>17.37</v>
      </c>
      <c r="C121" s="100"/>
      <c r="D121" s="100"/>
      <c r="E121" s="7">
        <f t="shared" si="34"/>
        <v>17.37</v>
      </c>
      <c r="F121" s="55">
        <v>16.149999999999999</v>
      </c>
      <c r="G121" s="13">
        <f t="shared" si="35"/>
        <v>-1.2200000000000024</v>
      </c>
      <c r="H121" s="26">
        <f t="shared" si="36"/>
        <v>-7.0236039147956397E-2</v>
      </c>
    </row>
    <row r="122" spans="1:8" s="16" customFormat="1" ht="15" customHeight="1">
      <c r="A122" s="18" t="s">
        <v>50</v>
      </c>
      <c r="B122" s="7"/>
      <c r="C122" s="7"/>
      <c r="D122" s="7"/>
      <c r="E122" s="7"/>
      <c r="F122" s="7"/>
      <c r="G122" s="28"/>
      <c r="H122" s="38"/>
    </row>
    <row r="123" spans="1:8" s="16" customFormat="1" ht="15" customHeight="1">
      <c r="A123" s="92" t="s">
        <v>79</v>
      </c>
      <c r="B123" s="7">
        <v>5.83</v>
      </c>
      <c r="C123" s="100"/>
      <c r="D123" s="100"/>
      <c r="E123" s="7">
        <f t="shared" ref="E123:E125" si="37">SUM(B123:D123)</f>
        <v>5.83</v>
      </c>
      <c r="F123" s="55">
        <v>4.34</v>
      </c>
      <c r="G123" s="13">
        <f t="shared" ref="G123:G125" si="38">F123-E123</f>
        <v>-1.4900000000000002</v>
      </c>
      <c r="H123" s="26">
        <f t="shared" ref="H123:H125" si="39">F123/E123-1</f>
        <v>-0.25557461406518012</v>
      </c>
    </row>
    <row r="124" spans="1:8" s="16" customFormat="1" ht="15" customHeight="1">
      <c r="A124" s="92" t="s">
        <v>78</v>
      </c>
      <c r="B124" s="7">
        <v>7.31</v>
      </c>
      <c r="C124" s="100"/>
      <c r="D124" s="100"/>
      <c r="E124" s="7">
        <f t="shared" si="37"/>
        <v>7.31</v>
      </c>
      <c r="F124" s="55">
        <v>5.44</v>
      </c>
      <c r="G124" s="13">
        <f t="shared" ref="G124" si="40">F124-E124</f>
        <v>-1.8699999999999992</v>
      </c>
      <c r="H124" s="26">
        <f t="shared" ref="H124" si="41">F124/E124-1</f>
        <v>-0.25581395348837199</v>
      </c>
    </row>
    <row r="125" spans="1:8" s="16" customFormat="1" ht="15" customHeight="1">
      <c r="A125" s="92" t="s">
        <v>77</v>
      </c>
      <c r="B125" s="7">
        <v>11.21</v>
      </c>
      <c r="C125" s="100"/>
      <c r="D125" s="100"/>
      <c r="E125" s="7">
        <f t="shared" si="37"/>
        <v>11.21</v>
      </c>
      <c r="F125" s="55">
        <v>8.34</v>
      </c>
      <c r="G125" s="13">
        <f t="shared" si="38"/>
        <v>-2.870000000000001</v>
      </c>
      <c r="H125" s="26">
        <f t="shared" si="39"/>
        <v>-0.25602140945584306</v>
      </c>
    </row>
    <row r="126" spans="1:8" s="16" customFormat="1" ht="15" customHeight="1">
      <c r="A126" s="18" t="s">
        <v>51</v>
      </c>
      <c r="B126" s="7"/>
      <c r="C126" s="7"/>
      <c r="D126" s="7"/>
      <c r="E126" s="7"/>
      <c r="F126" s="7"/>
      <c r="G126" s="28"/>
      <c r="H126" s="38"/>
    </row>
    <row r="127" spans="1:8" s="16" customFormat="1" ht="15" customHeight="1">
      <c r="A127" s="92" t="s">
        <v>76</v>
      </c>
      <c r="B127" s="7">
        <v>7.87</v>
      </c>
      <c r="C127" s="100"/>
      <c r="D127" s="100"/>
      <c r="E127" s="7">
        <f t="shared" ref="E127:E131" si="42">SUM(B127:D127)</f>
        <v>7.87</v>
      </c>
      <c r="F127" s="55">
        <v>5.86</v>
      </c>
      <c r="G127" s="13">
        <f t="shared" ref="G127:G131" si="43">F127-E127</f>
        <v>-2.0099999999999998</v>
      </c>
      <c r="H127" s="26">
        <f t="shared" ref="H127:H131" si="44">F127/E127-1</f>
        <v>-0.2554002541296061</v>
      </c>
    </row>
    <row r="128" spans="1:8" s="16" customFormat="1" ht="15" customHeight="1">
      <c r="A128" s="92" t="s">
        <v>75</v>
      </c>
      <c r="B128" s="7">
        <v>9.51</v>
      </c>
      <c r="C128" s="100"/>
      <c r="D128" s="100"/>
      <c r="E128" s="7">
        <f t="shared" si="42"/>
        <v>9.51</v>
      </c>
      <c r="F128" s="55">
        <v>7.08</v>
      </c>
      <c r="G128" s="13">
        <f t="shared" si="43"/>
        <v>-2.4299999999999997</v>
      </c>
      <c r="H128" s="26">
        <f t="shared" si="44"/>
        <v>-0.25552050473186116</v>
      </c>
    </row>
    <row r="129" spans="1:8" s="16" customFormat="1" ht="15" customHeight="1">
      <c r="A129" s="92" t="s">
        <v>74</v>
      </c>
      <c r="B129" s="7">
        <v>12.08</v>
      </c>
      <c r="C129" s="100"/>
      <c r="D129" s="100"/>
      <c r="E129" s="7">
        <f t="shared" si="42"/>
        <v>12.08</v>
      </c>
      <c r="F129" s="55">
        <v>8.99</v>
      </c>
      <c r="G129" s="13">
        <f t="shared" si="43"/>
        <v>-3.09</v>
      </c>
      <c r="H129" s="26">
        <f t="shared" si="44"/>
        <v>-0.25579470198675491</v>
      </c>
    </row>
    <row r="130" spans="1:8" s="16" customFormat="1" ht="15" customHeight="1">
      <c r="A130" s="92" t="s">
        <v>92</v>
      </c>
      <c r="B130" s="7">
        <v>21.47</v>
      </c>
      <c r="C130" s="100"/>
      <c r="D130" s="100"/>
      <c r="E130" s="7">
        <f t="shared" si="42"/>
        <v>21.47</v>
      </c>
      <c r="F130" s="55">
        <v>15.98</v>
      </c>
      <c r="G130" s="13">
        <f t="shared" si="43"/>
        <v>-5.4899999999999984</v>
      </c>
      <c r="H130" s="26">
        <f t="shared" si="44"/>
        <v>-0.25570563577084293</v>
      </c>
    </row>
    <row r="131" spans="1:8" s="16" customFormat="1" ht="15" customHeight="1">
      <c r="A131" s="93" t="s">
        <v>155</v>
      </c>
      <c r="B131" s="7">
        <v>16.580000000000002</v>
      </c>
      <c r="C131" s="100"/>
      <c r="D131" s="100"/>
      <c r="E131" s="7">
        <f t="shared" si="42"/>
        <v>16.580000000000002</v>
      </c>
      <c r="F131" s="55">
        <v>12.34</v>
      </c>
      <c r="G131" s="13">
        <f t="shared" si="43"/>
        <v>-4.240000000000002</v>
      </c>
      <c r="H131" s="26">
        <f t="shared" si="44"/>
        <v>-0.25572979493365511</v>
      </c>
    </row>
    <row r="132" spans="1:8" s="16" customFormat="1" ht="15" customHeight="1">
      <c r="A132" s="17" t="s">
        <v>53</v>
      </c>
      <c r="B132" s="7"/>
      <c r="C132" s="7"/>
      <c r="D132" s="7"/>
      <c r="E132" s="7"/>
      <c r="F132" s="7"/>
      <c r="G132" s="28"/>
      <c r="H132" s="26"/>
    </row>
    <row r="133" spans="1:8" s="16" customFormat="1" ht="15" customHeight="1">
      <c r="A133" s="94" t="s">
        <v>93</v>
      </c>
      <c r="B133" s="7">
        <v>16.03</v>
      </c>
      <c r="C133" s="100"/>
      <c r="D133" s="100"/>
      <c r="E133" s="7">
        <f t="shared" ref="E133:E136" si="45">SUM(B133:D133)</f>
        <v>16.03</v>
      </c>
      <c r="F133" s="55">
        <v>11.93</v>
      </c>
      <c r="G133" s="13">
        <f t="shared" ref="G133:G136" si="46">F133-E133</f>
        <v>-4.1000000000000014</v>
      </c>
      <c r="H133" s="26">
        <f t="shared" ref="H133:H136" si="47">F133/E133-1</f>
        <v>-0.25577043044291958</v>
      </c>
    </row>
    <row r="134" spans="1:8" s="16" customFormat="1" ht="15" customHeight="1">
      <c r="A134" s="94" t="s">
        <v>75</v>
      </c>
      <c r="B134" s="7">
        <v>17.400000000000002</v>
      </c>
      <c r="C134" s="100"/>
      <c r="D134" s="100"/>
      <c r="E134" s="7">
        <f t="shared" si="45"/>
        <v>17.400000000000002</v>
      </c>
      <c r="F134" s="55">
        <v>12.95</v>
      </c>
      <c r="G134" s="13">
        <f t="shared" si="46"/>
        <v>-4.4500000000000028</v>
      </c>
      <c r="H134" s="26">
        <f t="shared" si="47"/>
        <v>-0.25574712643678177</v>
      </c>
    </row>
    <row r="135" spans="1:8" s="16" customFormat="1" ht="15" customHeight="1">
      <c r="A135" s="94" t="s">
        <v>74</v>
      </c>
      <c r="B135" s="7">
        <v>20.419999999999998</v>
      </c>
      <c r="C135" s="100"/>
      <c r="D135" s="100"/>
      <c r="E135" s="7">
        <f t="shared" si="45"/>
        <v>20.419999999999998</v>
      </c>
      <c r="F135" s="55">
        <v>15.2</v>
      </c>
      <c r="G135" s="13">
        <f t="shared" si="46"/>
        <v>-5.2199999999999989</v>
      </c>
      <c r="H135" s="26">
        <f t="shared" si="47"/>
        <v>-0.25563173359451519</v>
      </c>
    </row>
    <row r="136" spans="1:8" s="16" customFormat="1" ht="15" customHeight="1">
      <c r="A136" s="94" t="s">
        <v>84</v>
      </c>
      <c r="B136" s="7">
        <v>29.36</v>
      </c>
      <c r="C136" s="100"/>
      <c r="D136" s="100"/>
      <c r="E136" s="7">
        <f t="shared" si="45"/>
        <v>29.36</v>
      </c>
      <c r="F136" s="55">
        <v>21.86</v>
      </c>
      <c r="G136" s="13">
        <f t="shared" si="46"/>
        <v>-7.5</v>
      </c>
      <c r="H136" s="26">
        <f t="shared" si="47"/>
        <v>-0.25544959128065392</v>
      </c>
    </row>
    <row r="137" spans="1:8" s="16" customFormat="1" ht="15" customHeight="1">
      <c r="A137" s="63" t="s">
        <v>54</v>
      </c>
      <c r="B137" s="7"/>
      <c r="C137" s="7"/>
      <c r="D137" s="7"/>
      <c r="E137" s="7"/>
      <c r="F137" s="7"/>
      <c r="G137" s="28"/>
      <c r="H137" s="38"/>
    </row>
    <row r="138" spans="1:8" s="16" customFormat="1" ht="15" customHeight="1">
      <c r="A138" s="94" t="s">
        <v>94</v>
      </c>
      <c r="B138" s="7">
        <v>3.9</v>
      </c>
      <c r="C138" s="100"/>
      <c r="D138" s="100"/>
      <c r="E138" s="7">
        <f t="shared" ref="E138:E139" si="48">SUM(B138:D138)</f>
        <v>3.9</v>
      </c>
      <c r="F138" s="55">
        <v>2.9</v>
      </c>
      <c r="G138" s="13">
        <f t="shared" ref="G138:G139" si="49">F138-E138</f>
        <v>-1</v>
      </c>
      <c r="H138" s="26">
        <f t="shared" ref="H138:H139" si="50">F138/E138-1</f>
        <v>-0.25641025641025639</v>
      </c>
    </row>
    <row r="139" spans="1:8" s="16" customFormat="1" ht="15" customHeight="1">
      <c r="A139" s="94" t="s">
        <v>95</v>
      </c>
      <c r="B139" s="7">
        <v>4.6399999999999997</v>
      </c>
      <c r="C139" s="100"/>
      <c r="D139" s="100"/>
      <c r="E139" s="7">
        <f t="shared" si="48"/>
        <v>4.6399999999999997</v>
      </c>
      <c r="F139" s="55">
        <v>3.45</v>
      </c>
      <c r="G139" s="13">
        <f t="shared" si="49"/>
        <v>-1.1899999999999995</v>
      </c>
      <c r="H139" s="26">
        <f t="shared" si="50"/>
        <v>-0.25646551724137923</v>
      </c>
    </row>
    <row r="140" spans="1:8" s="16" customFormat="1" ht="15" customHeight="1">
      <c r="A140" s="17" t="s">
        <v>56</v>
      </c>
      <c r="B140" s="7"/>
      <c r="C140" s="7"/>
      <c r="D140" s="7"/>
      <c r="E140" s="7"/>
      <c r="F140" s="7"/>
      <c r="G140" s="28"/>
      <c r="H140" s="38"/>
    </row>
    <row r="141" spans="1:8" s="16" customFormat="1" ht="15" customHeight="1">
      <c r="A141" s="93" t="s">
        <v>96</v>
      </c>
      <c r="B141" s="7">
        <v>2.4099999999999997</v>
      </c>
      <c r="C141" s="100"/>
      <c r="D141" s="100"/>
      <c r="E141" s="7">
        <f t="shared" ref="E141:E144" si="51">SUM(B141:D141)</f>
        <v>2.4099999999999997</v>
      </c>
      <c r="F141" s="55">
        <v>1.79</v>
      </c>
      <c r="G141" s="13">
        <f t="shared" ref="G141:G144" si="52">F141-E141</f>
        <v>-0.61999999999999966</v>
      </c>
      <c r="H141" s="26">
        <f t="shared" ref="H141:H144" si="53">F141/E141-1</f>
        <v>-0.25726141078838161</v>
      </c>
    </row>
    <row r="142" spans="1:8" s="16" customFormat="1" ht="15" customHeight="1">
      <c r="A142" s="93" t="s">
        <v>97</v>
      </c>
      <c r="B142" s="7">
        <v>3.7399999999999998</v>
      </c>
      <c r="C142" s="100"/>
      <c r="D142" s="100"/>
      <c r="E142" s="7">
        <f t="shared" si="51"/>
        <v>3.7399999999999998</v>
      </c>
      <c r="F142" s="55">
        <v>2.78</v>
      </c>
      <c r="G142" s="13">
        <f t="shared" si="52"/>
        <v>-0.96</v>
      </c>
      <c r="H142" s="26">
        <f t="shared" si="53"/>
        <v>-0.25668449197860965</v>
      </c>
    </row>
    <row r="143" spans="1:8" s="16" customFormat="1" ht="15" customHeight="1">
      <c r="A143" s="93" t="s">
        <v>98</v>
      </c>
      <c r="B143" s="7">
        <v>5.9799999999999995</v>
      </c>
      <c r="C143" s="100"/>
      <c r="D143" s="100"/>
      <c r="E143" s="7">
        <f t="shared" si="51"/>
        <v>5.9799999999999995</v>
      </c>
      <c r="F143" s="55">
        <v>4.45</v>
      </c>
      <c r="G143" s="13">
        <f t="shared" si="52"/>
        <v>-1.5299999999999994</v>
      </c>
      <c r="H143" s="26">
        <f t="shared" si="53"/>
        <v>-0.25585284280936449</v>
      </c>
    </row>
    <row r="144" spans="1:8" s="16" customFormat="1" ht="15" customHeight="1">
      <c r="A144" s="94" t="s">
        <v>99</v>
      </c>
      <c r="B144" s="7">
        <v>14.28</v>
      </c>
      <c r="C144" s="100"/>
      <c r="D144" s="100"/>
      <c r="E144" s="7">
        <f t="shared" si="51"/>
        <v>14.28</v>
      </c>
      <c r="F144" s="55">
        <v>10.63</v>
      </c>
      <c r="G144" s="13">
        <f t="shared" si="52"/>
        <v>-3.6499999999999986</v>
      </c>
      <c r="H144" s="26">
        <f t="shared" si="53"/>
        <v>-0.25560224089635841</v>
      </c>
    </row>
    <row r="145" spans="1:8" s="16" customFormat="1" ht="15" customHeight="1">
      <c r="A145" s="62"/>
      <c r="B145" s="7"/>
      <c r="C145" s="7"/>
      <c r="D145" s="7"/>
      <c r="E145" s="7"/>
      <c r="F145" s="102"/>
      <c r="G145" s="13"/>
      <c r="H145" s="26"/>
    </row>
    <row r="146" spans="1:8" s="16" customFormat="1" ht="15" customHeight="1">
      <c r="A146" s="46" t="s">
        <v>211</v>
      </c>
      <c r="B146" s="98"/>
      <c r="C146" s="98"/>
      <c r="D146" s="98"/>
      <c r="E146" s="98"/>
      <c r="F146" s="98"/>
      <c r="G146" s="47"/>
      <c r="H146" s="49"/>
    </row>
    <row r="147" spans="1:8" s="16" customFormat="1" ht="15" customHeight="1">
      <c r="A147" s="5" t="s">
        <v>160</v>
      </c>
      <c r="B147" s="7"/>
      <c r="C147" s="7"/>
      <c r="D147" s="7"/>
      <c r="E147" s="7"/>
      <c r="F147" s="102"/>
      <c r="G147" s="13"/>
      <c r="H147" s="26"/>
    </row>
    <row r="148" spans="1:8" s="16" customFormat="1" ht="15" customHeight="1">
      <c r="A148" s="93" t="s">
        <v>302</v>
      </c>
      <c r="B148" s="7" t="s">
        <v>13</v>
      </c>
      <c r="C148" s="100"/>
      <c r="D148" s="100"/>
      <c r="E148" s="7" t="s">
        <v>13</v>
      </c>
      <c r="F148" s="55">
        <v>0.12</v>
      </c>
      <c r="G148" s="13" t="s">
        <v>11</v>
      </c>
      <c r="H148" s="26" t="s">
        <v>11</v>
      </c>
    </row>
    <row r="149" spans="1:8" s="16" customFormat="1" ht="15" customHeight="1">
      <c r="A149" s="93" t="s">
        <v>217</v>
      </c>
      <c r="B149" s="7">
        <v>0.7</v>
      </c>
      <c r="C149" s="100"/>
      <c r="D149" s="100"/>
      <c r="E149" s="7">
        <f t="shared" ref="E149:E165" si="54">SUM(B149:D149)</f>
        <v>0.7</v>
      </c>
      <c r="F149" s="55">
        <v>0.44</v>
      </c>
      <c r="G149" s="13">
        <f t="shared" ref="G149" si="55">F149-E149</f>
        <v>-0.25999999999999995</v>
      </c>
      <c r="H149" s="26">
        <f t="shared" ref="H149" si="56">F149/E149-1</f>
        <v>-0.37142857142857133</v>
      </c>
    </row>
    <row r="150" spans="1:8" s="16" customFormat="1" ht="15" customHeight="1">
      <c r="A150" s="93" t="s">
        <v>125</v>
      </c>
      <c r="B150" s="7">
        <v>0.67999999999999994</v>
      </c>
      <c r="C150" s="100"/>
      <c r="D150" s="100"/>
      <c r="E150" s="7">
        <f t="shared" si="54"/>
        <v>0.67999999999999994</v>
      </c>
      <c r="F150" s="55">
        <v>0.42</v>
      </c>
      <c r="G150" s="13">
        <f t="shared" ref="G150:G164" si="57">F150-E150</f>
        <v>-0.25999999999999995</v>
      </c>
      <c r="H150" s="26">
        <f t="shared" ref="H150:H164" si="58">F150/E150-1</f>
        <v>-0.38235294117647056</v>
      </c>
    </row>
    <row r="151" spans="1:8" s="16" customFormat="1" ht="15" customHeight="1">
      <c r="A151" s="93" t="s">
        <v>126</v>
      </c>
      <c r="B151" s="7">
        <v>0.87</v>
      </c>
      <c r="C151" s="100"/>
      <c r="D151" s="100"/>
      <c r="E151" s="7">
        <f t="shared" si="54"/>
        <v>0.87</v>
      </c>
      <c r="F151" s="55">
        <v>0.54</v>
      </c>
      <c r="G151" s="13">
        <f t="shared" si="57"/>
        <v>-0.32999999999999996</v>
      </c>
      <c r="H151" s="26">
        <f t="shared" si="58"/>
        <v>-0.37931034482758619</v>
      </c>
    </row>
    <row r="152" spans="1:8" s="16" customFormat="1" ht="15" customHeight="1">
      <c r="A152" s="93" t="s">
        <v>127</v>
      </c>
      <c r="B152" s="7">
        <v>1.08</v>
      </c>
      <c r="C152" s="100"/>
      <c r="D152" s="100"/>
      <c r="E152" s="7">
        <f t="shared" si="54"/>
        <v>1.08</v>
      </c>
      <c r="F152" s="55">
        <v>0.66</v>
      </c>
      <c r="G152" s="13">
        <f t="shared" si="57"/>
        <v>-0.42000000000000004</v>
      </c>
      <c r="H152" s="26">
        <f t="shared" si="58"/>
        <v>-0.38888888888888895</v>
      </c>
    </row>
    <row r="153" spans="1:8" s="16" customFormat="1" ht="15" customHeight="1">
      <c r="A153" s="93" t="s">
        <v>156</v>
      </c>
      <c r="B153" s="7">
        <v>1.27</v>
      </c>
      <c r="C153" s="100"/>
      <c r="D153" s="100"/>
      <c r="E153" s="7">
        <f t="shared" si="54"/>
        <v>1.27</v>
      </c>
      <c r="F153" s="55">
        <v>0.78</v>
      </c>
      <c r="G153" s="13">
        <f t="shared" si="57"/>
        <v>-0.49</v>
      </c>
      <c r="H153" s="26">
        <f t="shared" si="58"/>
        <v>-0.38582677165354329</v>
      </c>
    </row>
    <row r="154" spans="1:8" s="16" customFormat="1" ht="15" customHeight="1">
      <c r="A154" s="93" t="s">
        <v>157</v>
      </c>
      <c r="B154" s="7">
        <v>1.4699999999999998</v>
      </c>
      <c r="C154" s="100"/>
      <c r="D154" s="100"/>
      <c r="E154" s="7">
        <f t="shared" si="54"/>
        <v>1.4699999999999998</v>
      </c>
      <c r="F154" s="55">
        <v>0.9</v>
      </c>
      <c r="G154" s="13">
        <f t="shared" si="57"/>
        <v>-0.56999999999999973</v>
      </c>
      <c r="H154" s="26">
        <f t="shared" si="58"/>
        <v>-0.3877551020408162</v>
      </c>
    </row>
    <row r="155" spans="1:8" s="16" customFormat="1" ht="15" customHeight="1">
      <c r="A155" s="93" t="s">
        <v>158</v>
      </c>
      <c r="B155" s="7">
        <v>1.6600000000000001</v>
      </c>
      <c r="C155" s="100"/>
      <c r="D155" s="100"/>
      <c r="E155" s="7">
        <f t="shared" si="54"/>
        <v>1.6600000000000001</v>
      </c>
      <c r="F155" s="55">
        <v>1.02</v>
      </c>
      <c r="G155" s="13">
        <f t="shared" si="57"/>
        <v>-0.64000000000000012</v>
      </c>
      <c r="H155" s="26">
        <f t="shared" si="58"/>
        <v>-0.38554216867469882</v>
      </c>
    </row>
    <row r="156" spans="1:8" s="16" customFormat="1" ht="15" customHeight="1">
      <c r="A156" s="93" t="s">
        <v>159</v>
      </c>
      <c r="B156" s="7">
        <v>1.88</v>
      </c>
      <c r="C156" s="100"/>
      <c r="D156" s="100"/>
      <c r="E156" s="7">
        <f t="shared" si="54"/>
        <v>1.88</v>
      </c>
      <c r="F156" s="55">
        <v>1.1399999999999999</v>
      </c>
      <c r="G156" s="13">
        <f t="shared" si="57"/>
        <v>-0.74</v>
      </c>
      <c r="H156" s="26">
        <f t="shared" si="58"/>
        <v>-0.39361702127659581</v>
      </c>
    </row>
    <row r="157" spans="1:8" s="16" customFormat="1" ht="15" customHeight="1">
      <c r="A157" s="93" t="s">
        <v>128</v>
      </c>
      <c r="B157" s="7">
        <v>1.9900000000000002</v>
      </c>
      <c r="C157" s="100"/>
      <c r="D157" s="100"/>
      <c r="E157" s="7">
        <f t="shared" si="54"/>
        <v>1.9900000000000002</v>
      </c>
      <c r="F157" s="55">
        <v>1.26</v>
      </c>
      <c r="G157" s="13">
        <f t="shared" si="57"/>
        <v>-0.7300000000000002</v>
      </c>
      <c r="H157" s="26">
        <f t="shared" si="58"/>
        <v>-0.36683417085427139</v>
      </c>
    </row>
    <row r="158" spans="1:8" s="16" customFormat="1" ht="15" customHeight="1">
      <c r="A158" s="93" t="s">
        <v>129</v>
      </c>
      <c r="B158" s="7">
        <v>2.2399999999999998</v>
      </c>
      <c r="C158" s="100"/>
      <c r="D158" s="100"/>
      <c r="E158" s="7">
        <f t="shared" si="54"/>
        <v>2.2399999999999998</v>
      </c>
      <c r="F158" s="55">
        <v>1.44</v>
      </c>
      <c r="G158" s="13">
        <f t="shared" si="57"/>
        <v>-0.79999999999999982</v>
      </c>
      <c r="H158" s="26">
        <f t="shared" si="58"/>
        <v>-0.3571428571428571</v>
      </c>
    </row>
    <row r="159" spans="1:8" s="16" customFormat="1" ht="15" customHeight="1">
      <c r="A159" s="93" t="s">
        <v>130</v>
      </c>
      <c r="B159" s="7">
        <v>2.6399999999999997</v>
      </c>
      <c r="C159" s="100"/>
      <c r="D159" s="100"/>
      <c r="E159" s="7">
        <f t="shared" si="54"/>
        <v>2.6399999999999997</v>
      </c>
      <c r="F159" s="55">
        <v>1.68</v>
      </c>
      <c r="G159" s="13">
        <f t="shared" si="57"/>
        <v>-0.95999999999999974</v>
      </c>
      <c r="H159" s="26">
        <f t="shared" si="58"/>
        <v>-0.36363636363636354</v>
      </c>
    </row>
    <row r="160" spans="1:8" s="16" customFormat="1" ht="15" customHeight="1">
      <c r="A160" s="93" t="s">
        <v>131</v>
      </c>
      <c r="B160" s="7">
        <v>3.13</v>
      </c>
      <c r="C160" s="100"/>
      <c r="D160" s="100"/>
      <c r="E160" s="7">
        <f t="shared" si="54"/>
        <v>3.13</v>
      </c>
      <c r="F160" s="55">
        <v>1.92</v>
      </c>
      <c r="G160" s="13">
        <f t="shared" si="57"/>
        <v>-1.21</v>
      </c>
      <c r="H160" s="26">
        <f t="shared" si="58"/>
        <v>-0.38658146964856233</v>
      </c>
    </row>
    <row r="161" spans="1:8" s="16" customFormat="1" ht="15" customHeight="1">
      <c r="A161" s="93" t="s">
        <v>132</v>
      </c>
      <c r="B161" s="7">
        <v>3.5199999999999996</v>
      </c>
      <c r="C161" s="100"/>
      <c r="D161" s="100"/>
      <c r="E161" s="7">
        <f t="shared" si="54"/>
        <v>3.5199999999999996</v>
      </c>
      <c r="F161" s="55">
        <v>2.16</v>
      </c>
      <c r="G161" s="13">
        <f t="shared" si="57"/>
        <v>-1.3599999999999994</v>
      </c>
      <c r="H161" s="26">
        <f t="shared" si="58"/>
        <v>-0.38636363636363624</v>
      </c>
    </row>
    <row r="162" spans="1:8" s="16" customFormat="1" ht="15" customHeight="1">
      <c r="A162" s="93" t="s">
        <v>133</v>
      </c>
      <c r="B162" s="7">
        <v>3.91</v>
      </c>
      <c r="C162" s="100"/>
      <c r="D162" s="100"/>
      <c r="E162" s="7">
        <f t="shared" si="54"/>
        <v>3.91</v>
      </c>
      <c r="F162" s="55">
        <v>2.4</v>
      </c>
      <c r="G162" s="13">
        <f t="shared" si="57"/>
        <v>-1.5100000000000002</v>
      </c>
      <c r="H162" s="26">
        <f t="shared" si="58"/>
        <v>-0.38618925831202056</v>
      </c>
    </row>
    <row r="163" spans="1:8" s="16" customFormat="1" ht="15" customHeight="1">
      <c r="A163" s="93" t="s">
        <v>134</v>
      </c>
      <c r="B163" s="7">
        <v>4.33</v>
      </c>
      <c r="C163" s="100"/>
      <c r="D163" s="100"/>
      <c r="E163" s="7">
        <f t="shared" si="54"/>
        <v>4.33</v>
      </c>
      <c r="F163" s="55">
        <v>2.64</v>
      </c>
      <c r="G163" s="13">
        <f t="shared" si="57"/>
        <v>-1.69</v>
      </c>
      <c r="H163" s="26">
        <f t="shared" si="58"/>
        <v>-0.39030023094688215</v>
      </c>
    </row>
    <row r="164" spans="1:8" s="16" customFormat="1" ht="15" customHeight="1">
      <c r="A164" s="93" t="s">
        <v>135</v>
      </c>
      <c r="B164" s="7">
        <v>4.7200000000000006</v>
      </c>
      <c r="C164" s="100"/>
      <c r="D164" s="100"/>
      <c r="E164" s="7">
        <f t="shared" si="54"/>
        <v>4.7200000000000006</v>
      </c>
      <c r="F164" s="55">
        <v>2.88</v>
      </c>
      <c r="G164" s="13">
        <f t="shared" si="57"/>
        <v>-1.8400000000000007</v>
      </c>
      <c r="H164" s="26">
        <f t="shared" si="58"/>
        <v>-0.38983050847457634</v>
      </c>
    </row>
    <row r="165" spans="1:8" s="16" customFormat="1" ht="15" customHeight="1">
      <c r="A165" s="93" t="s">
        <v>218</v>
      </c>
      <c r="B165" s="7">
        <v>5.12</v>
      </c>
      <c r="C165" s="100"/>
      <c r="D165" s="100"/>
      <c r="E165" s="7">
        <f t="shared" si="54"/>
        <v>5.12</v>
      </c>
      <c r="F165" s="55">
        <v>3.12</v>
      </c>
      <c r="G165" s="13">
        <f t="shared" ref="G165" si="59">F165-E165</f>
        <v>-2</v>
      </c>
      <c r="H165" s="26">
        <f t="shared" ref="H165" si="60">F165/E165-1</f>
        <v>-0.390625</v>
      </c>
    </row>
    <row r="166" spans="1:8" s="16" customFormat="1" ht="15" customHeight="1">
      <c r="A166" s="93" t="s">
        <v>303</v>
      </c>
      <c r="B166" s="7" t="s">
        <v>13</v>
      </c>
      <c r="C166" s="100"/>
      <c r="D166" s="100"/>
      <c r="E166" s="7" t="s">
        <v>13</v>
      </c>
      <c r="F166" s="55">
        <v>3.42</v>
      </c>
      <c r="G166" s="13" t="s">
        <v>11</v>
      </c>
      <c r="H166" s="26" t="s">
        <v>11</v>
      </c>
    </row>
    <row r="167" spans="1:8" s="16" customFormat="1" ht="15" customHeight="1">
      <c r="A167" s="93" t="s">
        <v>304</v>
      </c>
      <c r="B167" s="7" t="s">
        <v>13</v>
      </c>
      <c r="C167" s="100"/>
      <c r="D167" s="100"/>
      <c r="E167" s="7" t="s">
        <v>13</v>
      </c>
      <c r="F167" s="55">
        <v>3.78</v>
      </c>
      <c r="G167" s="13" t="s">
        <v>11</v>
      </c>
      <c r="H167" s="26" t="s">
        <v>11</v>
      </c>
    </row>
    <row r="168" spans="1:8" s="16" customFormat="1" ht="15" customHeight="1">
      <c r="A168" s="93" t="s">
        <v>305</v>
      </c>
      <c r="B168" s="7" t="s">
        <v>13</v>
      </c>
      <c r="C168" s="100"/>
      <c r="D168" s="100"/>
      <c r="E168" s="7" t="s">
        <v>13</v>
      </c>
      <c r="F168" s="55">
        <v>4.1399999999999997</v>
      </c>
      <c r="G168" s="13" t="s">
        <v>11</v>
      </c>
      <c r="H168" s="26" t="s">
        <v>11</v>
      </c>
    </row>
    <row r="169" spans="1:8" s="16" customFormat="1" ht="15" customHeight="1">
      <c r="A169" s="93" t="s">
        <v>306</v>
      </c>
      <c r="B169" s="7" t="s">
        <v>13</v>
      </c>
      <c r="C169" s="100"/>
      <c r="D169" s="100"/>
      <c r="E169" s="7" t="s">
        <v>13</v>
      </c>
      <c r="F169" s="55">
        <v>4.5</v>
      </c>
      <c r="G169" s="13" t="s">
        <v>11</v>
      </c>
      <c r="H169" s="26" t="s">
        <v>11</v>
      </c>
    </row>
    <row r="170" spans="1:8" s="16" customFormat="1" ht="15" customHeight="1">
      <c r="A170" s="93" t="s">
        <v>307</v>
      </c>
      <c r="B170" s="7" t="s">
        <v>13</v>
      </c>
      <c r="C170" s="100"/>
      <c r="D170" s="100"/>
      <c r="E170" s="7" t="s">
        <v>13</v>
      </c>
      <c r="F170" s="55">
        <v>4.8600000000000003</v>
      </c>
      <c r="G170" s="13" t="s">
        <v>11</v>
      </c>
      <c r="H170" s="26" t="s">
        <v>11</v>
      </c>
    </row>
    <row r="171" spans="1:8" s="16" customFormat="1" ht="15" customHeight="1">
      <c r="A171" s="93" t="s">
        <v>308</v>
      </c>
      <c r="B171" s="7" t="s">
        <v>13</v>
      </c>
      <c r="C171" s="100"/>
      <c r="D171" s="100"/>
      <c r="E171" s="7" t="s">
        <v>13</v>
      </c>
      <c r="F171" s="55">
        <v>5.22</v>
      </c>
      <c r="G171" s="13" t="s">
        <v>11</v>
      </c>
      <c r="H171" s="26" t="s">
        <v>11</v>
      </c>
    </row>
    <row r="172" spans="1:8" s="16" customFormat="1" ht="15" customHeight="1">
      <c r="A172" s="93" t="s">
        <v>309</v>
      </c>
      <c r="B172" s="7" t="s">
        <v>13</v>
      </c>
      <c r="C172" s="100"/>
      <c r="D172" s="100"/>
      <c r="E172" s="7" t="s">
        <v>13</v>
      </c>
      <c r="F172" s="55">
        <v>5.58</v>
      </c>
      <c r="G172" s="13" t="s">
        <v>11</v>
      </c>
      <c r="H172" s="26" t="s">
        <v>11</v>
      </c>
    </row>
    <row r="173" spans="1:8" s="16" customFormat="1" ht="15" customHeight="1">
      <c r="A173" s="93" t="s">
        <v>310</v>
      </c>
      <c r="B173" s="7" t="s">
        <v>13</v>
      </c>
      <c r="C173" s="100"/>
      <c r="D173" s="100"/>
      <c r="E173" s="7" t="s">
        <v>13</v>
      </c>
      <c r="F173" s="55">
        <v>5.94</v>
      </c>
      <c r="G173" s="13" t="s">
        <v>11</v>
      </c>
      <c r="H173" s="26" t="s">
        <v>11</v>
      </c>
    </row>
    <row r="174" spans="1:8" s="16" customFormat="1" ht="15" customHeight="1">
      <c r="A174" s="93" t="s">
        <v>311</v>
      </c>
      <c r="B174" s="7" t="s">
        <v>13</v>
      </c>
      <c r="C174" s="100"/>
      <c r="D174" s="100"/>
      <c r="E174" s="7" t="s">
        <v>13</v>
      </c>
      <c r="F174" s="55">
        <v>6.3</v>
      </c>
      <c r="G174" s="13" t="s">
        <v>11</v>
      </c>
      <c r="H174" s="26" t="s">
        <v>11</v>
      </c>
    </row>
    <row r="175" spans="1:8" s="16" customFormat="1" ht="15" customHeight="1">
      <c r="A175" s="93" t="s">
        <v>312</v>
      </c>
      <c r="B175" s="7" t="s">
        <v>13</v>
      </c>
      <c r="C175" s="100"/>
      <c r="D175" s="100"/>
      <c r="E175" s="7" t="s">
        <v>13</v>
      </c>
      <c r="F175" s="55">
        <v>6.66</v>
      </c>
      <c r="G175" s="13" t="s">
        <v>11</v>
      </c>
      <c r="H175" s="26" t="s">
        <v>11</v>
      </c>
    </row>
    <row r="176" spans="1:8" s="30" customFormat="1" ht="15" customHeight="1">
      <c r="A176" s="17" t="s">
        <v>123</v>
      </c>
      <c r="B176" s="7"/>
      <c r="C176" s="7"/>
      <c r="D176" s="7"/>
      <c r="E176" s="7"/>
      <c r="F176" s="7"/>
      <c r="G176" s="28"/>
      <c r="H176" s="26"/>
    </row>
    <row r="177" spans="1:8" s="30" customFormat="1" ht="15" customHeight="1">
      <c r="A177" s="94" t="s">
        <v>120</v>
      </c>
      <c r="B177" s="7">
        <v>13.07</v>
      </c>
      <c r="C177" s="100"/>
      <c r="D177" s="100"/>
      <c r="E177" s="7">
        <f t="shared" ref="E177:E179" si="61">SUM(B177:D177)</f>
        <v>13.07</v>
      </c>
      <c r="F177" s="55">
        <v>9.73</v>
      </c>
      <c r="G177" s="13">
        <f t="shared" ref="G177:G179" si="62">F177-E177</f>
        <v>-3.34</v>
      </c>
      <c r="H177" s="26">
        <f t="shared" ref="H177:H179" si="63">F177/E177-1</f>
        <v>-0.25554705432287683</v>
      </c>
    </row>
    <row r="178" spans="1:8" s="30" customFormat="1" ht="15" customHeight="1">
      <c r="A178" s="94" t="s">
        <v>121</v>
      </c>
      <c r="B178" s="7">
        <v>16.34</v>
      </c>
      <c r="C178" s="100"/>
      <c r="D178" s="100"/>
      <c r="E178" s="7">
        <f t="shared" si="61"/>
        <v>16.34</v>
      </c>
      <c r="F178" s="55">
        <v>12.16</v>
      </c>
      <c r="G178" s="13">
        <f t="shared" si="62"/>
        <v>-4.18</v>
      </c>
      <c r="H178" s="26">
        <f t="shared" si="63"/>
        <v>-0.2558139534883721</v>
      </c>
    </row>
    <row r="179" spans="1:8" s="30" customFormat="1" ht="15" customHeight="1">
      <c r="A179" s="94" t="s">
        <v>122</v>
      </c>
      <c r="B179" s="7">
        <v>19.380000000000003</v>
      </c>
      <c r="C179" s="100"/>
      <c r="D179" s="100"/>
      <c r="E179" s="7">
        <f t="shared" si="61"/>
        <v>19.380000000000003</v>
      </c>
      <c r="F179" s="55">
        <v>14.43</v>
      </c>
      <c r="G179" s="13">
        <f t="shared" si="62"/>
        <v>-4.9500000000000028</v>
      </c>
      <c r="H179" s="26">
        <f t="shared" si="63"/>
        <v>-0.25541795665634681</v>
      </c>
    </row>
    <row r="180" spans="1:8" s="30" customFormat="1" ht="15" customHeight="1">
      <c r="A180" s="17" t="s">
        <v>123</v>
      </c>
      <c r="B180" s="7"/>
      <c r="C180" s="7"/>
      <c r="D180" s="7"/>
      <c r="E180" s="7"/>
      <c r="F180" s="7"/>
      <c r="G180" s="28"/>
      <c r="H180" s="26"/>
    </row>
    <row r="181" spans="1:8" s="30" customFormat="1" ht="15" customHeight="1">
      <c r="A181" s="94" t="s">
        <v>161</v>
      </c>
      <c r="B181" s="7">
        <v>12.770000000000001</v>
      </c>
      <c r="C181" s="100"/>
      <c r="D181" s="100"/>
      <c r="E181" s="7">
        <f t="shared" ref="E181:E184" si="64">SUM(B181:D181)</f>
        <v>12.770000000000001</v>
      </c>
      <c r="F181" s="55">
        <v>9.51</v>
      </c>
      <c r="G181" s="13">
        <f t="shared" ref="G181:G184" si="65">F181-E181</f>
        <v>-3.2600000000000016</v>
      </c>
      <c r="H181" s="26">
        <f t="shared" ref="H181:H184" si="66">F181/E181-1</f>
        <v>-0.25528582615505102</v>
      </c>
    </row>
    <row r="182" spans="1:8" s="30" customFormat="1" ht="15" customHeight="1">
      <c r="A182" s="94" t="s">
        <v>162</v>
      </c>
      <c r="B182" s="7">
        <v>14.57</v>
      </c>
      <c r="C182" s="100"/>
      <c r="D182" s="100"/>
      <c r="E182" s="7">
        <f t="shared" si="64"/>
        <v>14.57</v>
      </c>
      <c r="F182" s="55">
        <v>10.85</v>
      </c>
      <c r="G182" s="13">
        <f t="shared" si="65"/>
        <v>-3.7200000000000006</v>
      </c>
      <c r="H182" s="26">
        <f t="shared" si="66"/>
        <v>-0.25531914893617025</v>
      </c>
    </row>
    <row r="183" spans="1:8" s="30" customFormat="1" ht="15" customHeight="1">
      <c r="A183" s="94" t="s">
        <v>163</v>
      </c>
      <c r="B183" s="7">
        <v>17.440000000000001</v>
      </c>
      <c r="C183" s="100"/>
      <c r="D183" s="100"/>
      <c r="E183" s="7">
        <f t="shared" si="64"/>
        <v>17.440000000000001</v>
      </c>
      <c r="F183" s="55">
        <v>12.98</v>
      </c>
      <c r="G183" s="13">
        <f t="shared" si="65"/>
        <v>-4.4600000000000009</v>
      </c>
      <c r="H183" s="26">
        <f t="shared" si="66"/>
        <v>-0.25573394495412849</v>
      </c>
    </row>
    <row r="184" spans="1:8" s="30" customFormat="1" ht="15" customHeight="1">
      <c r="A184" s="94" t="s">
        <v>124</v>
      </c>
      <c r="B184" s="7">
        <v>25.27</v>
      </c>
      <c r="C184" s="100"/>
      <c r="D184" s="100"/>
      <c r="E184" s="7">
        <f t="shared" si="64"/>
        <v>25.27</v>
      </c>
      <c r="F184" s="55">
        <v>18.809999999999999</v>
      </c>
      <c r="G184" s="13">
        <f t="shared" si="65"/>
        <v>-6.4600000000000009</v>
      </c>
      <c r="H184" s="26">
        <f t="shared" si="66"/>
        <v>-0.25563909774436089</v>
      </c>
    </row>
    <row r="185" spans="1:8" s="16" customFormat="1" ht="15" customHeight="1">
      <c r="A185" s="62"/>
      <c r="B185" s="7"/>
      <c r="C185" s="7"/>
      <c r="D185" s="7"/>
      <c r="E185" s="7"/>
      <c r="F185" s="7"/>
      <c r="G185" s="13"/>
      <c r="H185" s="26"/>
    </row>
    <row r="186" spans="1:8" s="16" customFormat="1" ht="15" customHeight="1">
      <c r="A186" s="46" t="s">
        <v>164</v>
      </c>
      <c r="B186" s="103"/>
      <c r="C186" s="103"/>
      <c r="D186" s="103"/>
      <c r="E186" s="103"/>
      <c r="F186" s="103"/>
      <c r="G186" s="50"/>
      <c r="H186" s="51"/>
    </row>
    <row r="187" spans="1:8" s="16" customFormat="1" ht="15" customHeight="1">
      <c r="A187" s="4" t="s">
        <v>115</v>
      </c>
      <c r="B187" s="7"/>
      <c r="C187" s="7"/>
      <c r="D187" s="7"/>
      <c r="E187" s="7"/>
      <c r="F187" s="7"/>
      <c r="G187" s="13"/>
      <c r="H187" s="26"/>
    </row>
    <row r="188" spans="1:8" s="16" customFormat="1" ht="15" customHeight="1">
      <c r="A188" s="92" t="s">
        <v>57</v>
      </c>
      <c r="B188" s="7"/>
      <c r="C188" s="7"/>
      <c r="D188" s="7"/>
      <c r="E188" s="7"/>
      <c r="F188" s="7"/>
      <c r="G188" s="28"/>
      <c r="H188" s="38"/>
    </row>
    <row r="189" spans="1:8" s="16" customFormat="1" ht="15" customHeight="1">
      <c r="A189" s="96" t="s">
        <v>108</v>
      </c>
      <c r="B189" s="7">
        <v>3.42</v>
      </c>
      <c r="C189" s="100"/>
      <c r="D189" s="100"/>
      <c r="E189" s="7">
        <f t="shared" ref="E189:E191" si="67">SUM(B189:D189)</f>
        <v>3.42</v>
      </c>
      <c r="F189" s="55">
        <v>4.4000000000000004</v>
      </c>
      <c r="G189" s="13">
        <f t="shared" ref="G189:G191" si="68">F189-E189</f>
        <v>0.98000000000000043</v>
      </c>
      <c r="H189" s="26">
        <f t="shared" ref="H189:H191" si="69">F189/E189-1</f>
        <v>0.28654970760233933</v>
      </c>
    </row>
    <row r="190" spans="1:8" s="16" customFormat="1" ht="15" customHeight="1">
      <c r="A190" s="96" t="s">
        <v>19</v>
      </c>
      <c r="B190" s="7">
        <v>0.77</v>
      </c>
      <c r="C190" s="100"/>
      <c r="D190" s="100"/>
      <c r="E190" s="7">
        <f t="shared" si="67"/>
        <v>0.77</v>
      </c>
      <c r="F190" s="55">
        <v>0.99</v>
      </c>
      <c r="G190" s="13">
        <f t="shared" si="68"/>
        <v>0.21999999999999997</v>
      </c>
      <c r="H190" s="26">
        <f t="shared" si="69"/>
        <v>0.28571428571428559</v>
      </c>
    </row>
    <row r="191" spans="1:8" s="16" customFormat="1" ht="15" customHeight="1">
      <c r="A191" s="97" t="s">
        <v>20</v>
      </c>
      <c r="B191" s="7">
        <v>3.27</v>
      </c>
      <c r="C191" s="100"/>
      <c r="D191" s="100"/>
      <c r="E191" s="7">
        <f t="shared" si="67"/>
        <v>3.27</v>
      </c>
      <c r="F191" s="55">
        <v>3.31</v>
      </c>
      <c r="G191" s="13">
        <f t="shared" si="68"/>
        <v>4.0000000000000036E-2</v>
      </c>
      <c r="H191" s="26">
        <f t="shared" si="69"/>
        <v>1.2232415902140747E-2</v>
      </c>
    </row>
    <row r="192" spans="1:8" s="16" customFormat="1" ht="15" customHeight="1">
      <c r="A192" s="64" t="s">
        <v>55</v>
      </c>
      <c r="B192" s="7"/>
      <c r="C192" s="7"/>
      <c r="D192" s="7"/>
      <c r="E192" s="7"/>
      <c r="F192" s="7"/>
      <c r="G192" s="28"/>
      <c r="H192" s="38"/>
    </row>
    <row r="193" spans="1:8" s="16" customFormat="1" ht="15" customHeight="1">
      <c r="A193" s="92" t="s">
        <v>101</v>
      </c>
      <c r="B193" s="7">
        <v>0.77</v>
      </c>
      <c r="C193" s="100"/>
      <c r="D193" s="100"/>
      <c r="E193" s="7">
        <f t="shared" ref="E193:E205" si="70">SUM(B193:D193)</f>
        <v>0.77</v>
      </c>
      <c r="F193" s="55">
        <v>0.75</v>
      </c>
      <c r="G193" s="13">
        <f t="shared" ref="G193:G202" si="71">F193-E193</f>
        <v>-2.0000000000000018E-2</v>
      </c>
      <c r="H193" s="26">
        <f t="shared" ref="H193:H202" si="72">F193/E193-1</f>
        <v>-2.5974025974025983E-2</v>
      </c>
    </row>
    <row r="194" spans="1:8" s="16" customFormat="1" ht="15" customHeight="1">
      <c r="A194" s="92" t="s">
        <v>103</v>
      </c>
      <c r="B194" s="7">
        <v>0.44</v>
      </c>
      <c r="C194" s="100"/>
      <c r="D194" s="100"/>
      <c r="E194" s="7">
        <f t="shared" si="70"/>
        <v>0.44</v>
      </c>
      <c r="F194" s="55">
        <v>0.46</v>
      </c>
      <c r="G194" s="13">
        <f t="shared" si="71"/>
        <v>2.0000000000000018E-2</v>
      </c>
      <c r="H194" s="26">
        <f t="shared" si="72"/>
        <v>4.5454545454545414E-2</v>
      </c>
    </row>
    <row r="195" spans="1:8" s="16" customFormat="1" ht="15" customHeight="1">
      <c r="A195" s="92" t="s">
        <v>100</v>
      </c>
      <c r="B195" s="7">
        <v>0.43</v>
      </c>
      <c r="C195" s="100"/>
      <c r="D195" s="100"/>
      <c r="E195" s="7">
        <f t="shared" si="70"/>
        <v>0.43</v>
      </c>
      <c r="F195" s="55">
        <v>0.46</v>
      </c>
      <c r="G195" s="13">
        <f t="shared" si="71"/>
        <v>3.0000000000000027E-2</v>
      </c>
      <c r="H195" s="26">
        <f t="shared" si="72"/>
        <v>6.976744186046524E-2</v>
      </c>
    </row>
    <row r="196" spans="1:8" s="16" customFormat="1" ht="15" customHeight="1">
      <c r="A196" s="92" t="s">
        <v>104</v>
      </c>
      <c r="B196" s="7">
        <v>0.77</v>
      </c>
      <c r="C196" s="100"/>
      <c r="D196" s="100"/>
      <c r="E196" s="7">
        <f t="shared" si="70"/>
        <v>0.77</v>
      </c>
      <c r="F196" s="55">
        <v>0.75</v>
      </c>
      <c r="G196" s="13">
        <f t="shared" si="71"/>
        <v>-2.0000000000000018E-2</v>
      </c>
      <c r="H196" s="26">
        <f t="shared" si="72"/>
        <v>-2.5974025974025983E-2</v>
      </c>
    </row>
    <row r="197" spans="1:8" s="16" customFormat="1" ht="15" customHeight="1">
      <c r="A197" s="92" t="s">
        <v>102</v>
      </c>
      <c r="B197" s="7">
        <v>0.77</v>
      </c>
      <c r="C197" s="100"/>
      <c r="D197" s="100"/>
      <c r="E197" s="7">
        <f t="shared" si="70"/>
        <v>0.77</v>
      </c>
      <c r="F197" s="55">
        <v>0.75</v>
      </c>
      <c r="G197" s="13">
        <f t="shared" si="71"/>
        <v>-2.0000000000000018E-2</v>
      </c>
      <c r="H197" s="26">
        <f t="shared" si="72"/>
        <v>-2.5974025974025983E-2</v>
      </c>
    </row>
    <row r="198" spans="1:8" s="16" customFormat="1" ht="15" customHeight="1">
      <c r="A198" s="92" t="s">
        <v>105</v>
      </c>
      <c r="B198" s="7">
        <v>0.28999999999999998</v>
      </c>
      <c r="C198" s="100"/>
      <c r="D198" s="100"/>
      <c r="E198" s="7">
        <f t="shared" si="70"/>
        <v>0.28999999999999998</v>
      </c>
      <c r="F198" s="55">
        <v>0.28999999999999998</v>
      </c>
      <c r="G198" s="13">
        <f t="shared" si="71"/>
        <v>0</v>
      </c>
      <c r="H198" s="26">
        <f t="shared" si="72"/>
        <v>0</v>
      </c>
    </row>
    <row r="199" spans="1:8" s="16" customFormat="1" ht="15" customHeight="1">
      <c r="A199" s="92" t="s">
        <v>109</v>
      </c>
      <c r="B199" s="7">
        <v>0.28999999999999998</v>
      </c>
      <c r="C199" s="100"/>
      <c r="D199" s="100"/>
      <c r="E199" s="7">
        <f t="shared" si="70"/>
        <v>0.28999999999999998</v>
      </c>
      <c r="F199" s="55">
        <v>0.28999999999999998</v>
      </c>
      <c r="G199" s="13">
        <f t="shared" si="71"/>
        <v>0</v>
      </c>
      <c r="H199" s="26">
        <f t="shared" si="72"/>
        <v>0</v>
      </c>
    </row>
    <row r="200" spans="1:8" s="16" customFormat="1" ht="15" customHeight="1">
      <c r="A200" s="94" t="s">
        <v>106</v>
      </c>
      <c r="B200" s="7">
        <v>0.22</v>
      </c>
      <c r="C200" s="100"/>
      <c r="D200" s="100"/>
      <c r="E200" s="7">
        <f t="shared" si="70"/>
        <v>0.22</v>
      </c>
      <c r="F200" s="55">
        <v>0.43</v>
      </c>
      <c r="G200" s="13">
        <f t="shared" si="71"/>
        <v>0.21</v>
      </c>
      <c r="H200" s="26">
        <f t="shared" si="72"/>
        <v>0.95454545454545459</v>
      </c>
    </row>
    <row r="201" spans="1:8" s="16" customFormat="1" ht="15" customHeight="1">
      <c r="A201" s="92" t="s">
        <v>107</v>
      </c>
      <c r="B201" s="7">
        <v>0.44</v>
      </c>
      <c r="C201" s="100"/>
      <c r="D201" s="100"/>
      <c r="E201" s="7">
        <f t="shared" si="70"/>
        <v>0.44</v>
      </c>
      <c r="F201" s="55">
        <v>0.46</v>
      </c>
      <c r="G201" s="13">
        <f t="shared" si="71"/>
        <v>2.0000000000000018E-2</v>
      </c>
      <c r="H201" s="26">
        <f t="shared" si="72"/>
        <v>4.5454545454545414E-2</v>
      </c>
    </row>
    <row r="202" spans="1:8" s="16" customFormat="1" ht="15" customHeight="1">
      <c r="A202" s="92" t="s">
        <v>110</v>
      </c>
      <c r="B202" s="7">
        <v>0.35</v>
      </c>
      <c r="C202" s="100"/>
      <c r="D202" s="100"/>
      <c r="E202" s="7">
        <f t="shared" si="70"/>
        <v>0.35</v>
      </c>
      <c r="F202" s="55">
        <v>0.46</v>
      </c>
      <c r="G202" s="13">
        <f t="shared" si="71"/>
        <v>0.11000000000000004</v>
      </c>
      <c r="H202" s="26">
        <f t="shared" si="72"/>
        <v>0.3142857142857145</v>
      </c>
    </row>
    <row r="203" spans="1:8" s="16" customFormat="1" ht="15" customHeight="1">
      <c r="A203" s="92" t="s">
        <v>111</v>
      </c>
      <c r="B203" s="7">
        <v>0.35</v>
      </c>
      <c r="C203" s="100"/>
      <c r="D203" s="100"/>
      <c r="E203" s="7">
        <f t="shared" si="70"/>
        <v>0.35</v>
      </c>
      <c r="F203" s="55">
        <v>0.46</v>
      </c>
      <c r="G203" s="13">
        <f t="shared" ref="G203:G205" si="73">F203-E203</f>
        <v>0.11000000000000004</v>
      </c>
      <c r="H203" s="26">
        <f t="shared" ref="H203:H205" si="74">F203/E203-1</f>
        <v>0.3142857142857145</v>
      </c>
    </row>
    <row r="204" spans="1:8" s="16" customFormat="1" ht="15" customHeight="1">
      <c r="A204" s="92" t="s">
        <v>112</v>
      </c>
      <c r="B204" s="7">
        <v>0.77</v>
      </c>
      <c r="C204" s="100"/>
      <c r="D204" s="100"/>
      <c r="E204" s="7">
        <f t="shared" si="70"/>
        <v>0.77</v>
      </c>
      <c r="F204" s="55">
        <v>0.75</v>
      </c>
      <c r="G204" s="13">
        <f t="shared" si="73"/>
        <v>-2.0000000000000018E-2</v>
      </c>
      <c r="H204" s="26">
        <f t="shared" si="74"/>
        <v>-2.5974025974025983E-2</v>
      </c>
    </row>
    <row r="205" spans="1:8" s="16" customFormat="1" ht="15" customHeight="1">
      <c r="A205" s="92" t="s">
        <v>113</v>
      </c>
      <c r="B205" s="7">
        <v>0.77</v>
      </c>
      <c r="C205" s="100"/>
      <c r="D205" s="100"/>
      <c r="E205" s="7">
        <f t="shared" si="70"/>
        <v>0.77</v>
      </c>
      <c r="F205" s="55">
        <v>0.75</v>
      </c>
      <c r="G205" s="13">
        <f t="shared" si="73"/>
        <v>-2.0000000000000018E-2</v>
      </c>
      <c r="H205" s="26">
        <f t="shared" si="74"/>
        <v>-2.5974025974025983E-2</v>
      </c>
    </row>
    <row r="206" spans="1:8" s="16" customFormat="1" ht="15" customHeight="1">
      <c r="A206" s="92" t="s">
        <v>314</v>
      </c>
      <c r="B206" s="7" t="s">
        <v>13</v>
      </c>
      <c r="C206" s="100"/>
      <c r="D206" s="100"/>
      <c r="E206" s="7" t="s">
        <v>13</v>
      </c>
      <c r="F206" s="55">
        <v>0.33</v>
      </c>
      <c r="G206" s="13" t="s">
        <v>11</v>
      </c>
      <c r="H206" s="26" t="s">
        <v>11</v>
      </c>
    </row>
    <row r="207" spans="1:8" s="16" customFormat="1" ht="15" customHeight="1">
      <c r="A207" s="31" t="s">
        <v>313</v>
      </c>
      <c r="B207" s="101"/>
      <c r="C207" s="101"/>
      <c r="D207" s="101"/>
      <c r="E207" s="101"/>
      <c r="F207" s="99"/>
      <c r="G207" s="32"/>
      <c r="H207" s="38"/>
    </row>
    <row r="208" spans="1:8" ht="15" customHeight="1">
      <c r="A208" s="78" t="s">
        <v>0</v>
      </c>
      <c r="B208" s="7">
        <v>10.75</v>
      </c>
      <c r="C208" s="100"/>
      <c r="D208" s="100"/>
      <c r="E208" s="7">
        <f t="shared" ref="E208:E209" si="75">SUM(B208:D208)</f>
        <v>10.75</v>
      </c>
      <c r="F208" s="55">
        <v>12.34</v>
      </c>
      <c r="G208" s="13">
        <f t="shared" ref="G208" si="76">F208-E208</f>
        <v>1.5899999999999999</v>
      </c>
      <c r="H208" s="26">
        <f t="shared" ref="H208" si="77">F208/E208-1</f>
        <v>0.14790697674418607</v>
      </c>
    </row>
    <row r="209" spans="1:8" s="16" customFormat="1" ht="15" customHeight="1">
      <c r="A209" s="92" t="s">
        <v>117</v>
      </c>
      <c r="B209" s="56">
        <v>3.4546736563115243E-2</v>
      </c>
      <c r="C209" s="56">
        <v>1.07E-3</v>
      </c>
      <c r="D209" s="56">
        <v>4.4000000000000002E-4</v>
      </c>
      <c r="E209" s="10">
        <f t="shared" si="75"/>
        <v>3.6056736563115248E-2</v>
      </c>
      <c r="F209" s="56">
        <v>3.7470000000000003E-2</v>
      </c>
      <c r="G209" s="19">
        <f t="shared" ref="G209" si="78">F209-E209</f>
        <v>1.4132634368847555E-3</v>
      </c>
      <c r="H209" s="26">
        <f t="shared" ref="H209" si="79">F209/E209-1</f>
        <v>3.9195544899381485E-2</v>
      </c>
    </row>
    <row r="210" spans="1:8" ht="15" customHeight="1">
      <c r="H210" s="26"/>
    </row>
    <row r="211" spans="1:8" s="6" customFormat="1" ht="15" customHeight="1">
      <c r="A211" s="46" t="s">
        <v>299</v>
      </c>
      <c r="B211" s="98"/>
      <c r="C211" s="98"/>
      <c r="D211" s="98"/>
      <c r="E211" s="98"/>
      <c r="F211" s="98"/>
      <c r="G211" s="47"/>
      <c r="H211" s="49"/>
    </row>
    <row r="212" spans="1:8" ht="15" customHeight="1">
      <c r="A212" s="2" t="s">
        <v>0</v>
      </c>
      <c r="B212" s="7">
        <v>96.22</v>
      </c>
      <c r="C212" s="100"/>
      <c r="D212" s="100"/>
      <c r="E212" s="7">
        <f t="shared" ref="E212" si="80">SUM(B212:D212)</f>
        <v>96.22</v>
      </c>
      <c r="F212" s="55">
        <v>97.87</v>
      </c>
      <c r="G212" s="13">
        <f t="shared" ref="G212" si="81">F212-E212</f>
        <v>1.6500000000000057</v>
      </c>
      <c r="H212" s="26">
        <f t="shared" ref="H212" si="82">F212/E212-1</f>
        <v>1.7148202036998628E-2</v>
      </c>
    </row>
    <row r="213" spans="1:8" ht="15" customHeight="1">
      <c r="A213" s="2" t="s">
        <v>4</v>
      </c>
      <c r="B213" s="57"/>
      <c r="C213" s="57"/>
      <c r="D213" s="57"/>
      <c r="E213" s="3"/>
      <c r="F213" s="3"/>
      <c r="G213" s="8"/>
      <c r="H213" s="26"/>
    </row>
    <row r="214" spans="1:8" ht="15" customHeight="1">
      <c r="A214" s="78" t="s">
        <v>67</v>
      </c>
      <c r="B214" s="7"/>
      <c r="C214" s="7"/>
      <c r="D214" s="7"/>
      <c r="E214" s="99" t="s">
        <v>248</v>
      </c>
      <c r="F214" s="99" t="s">
        <v>248</v>
      </c>
      <c r="G214" s="13"/>
      <c r="H214" s="26"/>
    </row>
    <row r="215" spans="1:8" ht="15" customHeight="1">
      <c r="A215" s="81" t="s">
        <v>278</v>
      </c>
      <c r="B215" s="57">
        <v>0.20698</v>
      </c>
      <c r="C215" s="57">
        <v>2.5400000000000002E-3</v>
      </c>
      <c r="D215" s="57">
        <v>8.3000000000000001E-4</v>
      </c>
      <c r="E215" s="10">
        <f t="shared" ref="E215:E217" si="83">SUM(B215:D215)</f>
        <v>0.21034999999999998</v>
      </c>
      <c r="F215" s="56">
        <v>0.22914000000000001</v>
      </c>
      <c r="G215" s="19">
        <f t="shared" ref="G215:G226" si="84">F215-E215</f>
        <v>1.8790000000000029E-2</v>
      </c>
      <c r="H215" s="26">
        <f t="shared" ref="H215:H226" si="85">F215/E215-1</f>
        <v>8.9327311623484729E-2</v>
      </c>
    </row>
    <row r="216" spans="1:8" ht="15" customHeight="1">
      <c r="A216" s="81" t="s">
        <v>279</v>
      </c>
      <c r="B216" s="57">
        <v>0.10625</v>
      </c>
      <c r="C216" s="57">
        <v>2.5400000000000002E-3</v>
      </c>
      <c r="D216" s="57">
        <v>8.3000000000000001E-4</v>
      </c>
      <c r="E216" s="10">
        <f t="shared" si="83"/>
        <v>0.10962</v>
      </c>
      <c r="F216" s="56">
        <v>9.4289999999999999E-2</v>
      </c>
      <c r="G216" s="25">
        <f t="shared" si="84"/>
        <v>-1.5329999999999996E-2</v>
      </c>
      <c r="H216" s="26">
        <f t="shared" si="85"/>
        <v>-0.13984674329501912</v>
      </c>
    </row>
    <row r="217" spans="1:8" ht="15" customHeight="1">
      <c r="A217" s="81" t="s">
        <v>280</v>
      </c>
      <c r="B217" s="57">
        <v>4.4069999999999998E-2</v>
      </c>
      <c r="C217" s="57">
        <v>2.5400000000000002E-3</v>
      </c>
      <c r="D217" s="57">
        <v>8.3000000000000001E-4</v>
      </c>
      <c r="E217" s="10">
        <f t="shared" si="83"/>
        <v>4.7439999999999996E-2</v>
      </c>
      <c r="F217" s="56">
        <v>4.24E-2</v>
      </c>
      <c r="G217" s="25">
        <f t="shared" si="84"/>
        <v>-5.0399999999999959E-3</v>
      </c>
      <c r="H217" s="26">
        <f t="shared" si="85"/>
        <v>-0.10623946037099485</v>
      </c>
    </row>
    <row r="218" spans="1:8" ht="15" customHeight="1">
      <c r="A218" s="78"/>
      <c r="B218" s="57"/>
      <c r="C218" s="10"/>
      <c r="D218" s="10"/>
      <c r="E218" s="99" t="s">
        <v>250</v>
      </c>
      <c r="F218" s="99" t="s">
        <v>250</v>
      </c>
      <c r="G218" s="19"/>
      <c r="H218" s="26"/>
    </row>
    <row r="219" spans="1:8" ht="15" customHeight="1">
      <c r="A219" s="81" t="s">
        <v>281</v>
      </c>
      <c r="B219" s="57">
        <v>4.4069999999999998E-2</v>
      </c>
      <c r="C219" s="57">
        <v>2.5400000000000002E-3</v>
      </c>
      <c r="D219" s="57">
        <v>8.3000000000000001E-4</v>
      </c>
      <c r="E219" s="10">
        <f t="shared" ref="E219" si="86">SUM(B219:D219)</f>
        <v>4.7439999999999996E-2</v>
      </c>
      <c r="F219" s="56">
        <v>4.24E-2</v>
      </c>
      <c r="G219" s="25">
        <f t="shared" ref="G219" si="87">F219-E219</f>
        <v>-5.0399999999999959E-3</v>
      </c>
      <c r="H219" s="26">
        <f t="shared" ref="H219" si="88">F219/E219-1</f>
        <v>-0.10623946037099485</v>
      </c>
    </row>
    <row r="220" spans="1:8" ht="15" customHeight="1">
      <c r="A220" s="84"/>
      <c r="B220" s="7"/>
      <c r="C220" s="7"/>
      <c r="D220" s="7"/>
      <c r="E220" s="7"/>
      <c r="F220" s="55"/>
      <c r="G220" s="13"/>
      <c r="H220" s="26"/>
    </row>
    <row r="221" spans="1:8" ht="15" customHeight="1">
      <c r="A221" s="78" t="s">
        <v>68</v>
      </c>
      <c r="B221" s="57"/>
      <c r="C221" s="57"/>
      <c r="D221" s="57"/>
      <c r="E221" s="99" t="s">
        <v>248</v>
      </c>
      <c r="F221" s="99" t="s">
        <v>248</v>
      </c>
      <c r="G221" s="25"/>
      <c r="H221" s="26"/>
    </row>
    <row r="222" spans="1:8" ht="15" customHeight="1">
      <c r="A222" s="81" t="s">
        <v>278</v>
      </c>
      <c r="B222" s="57">
        <v>0.20472000000000001</v>
      </c>
      <c r="C222" s="57">
        <v>2.5400000000000002E-3</v>
      </c>
      <c r="D222" s="57">
        <v>8.3000000000000001E-4</v>
      </c>
      <c r="E222" s="10">
        <f t="shared" ref="E222:E226" si="89">SUM(B222:D222)</f>
        <v>0.20809</v>
      </c>
      <c r="F222" s="56">
        <v>0.22622</v>
      </c>
      <c r="G222" s="19">
        <f t="shared" si="84"/>
        <v>1.8130000000000007E-2</v>
      </c>
      <c r="H222" s="26">
        <f t="shared" si="85"/>
        <v>8.712576289105689E-2</v>
      </c>
    </row>
    <row r="223" spans="1:8" ht="15" customHeight="1">
      <c r="A223" s="81" t="s">
        <v>279</v>
      </c>
      <c r="B223" s="57">
        <v>0.10399</v>
      </c>
      <c r="C223" s="57">
        <v>2.5400000000000002E-3</v>
      </c>
      <c r="D223" s="57">
        <v>8.3000000000000001E-4</v>
      </c>
      <c r="E223" s="10">
        <f t="shared" si="89"/>
        <v>0.10736</v>
      </c>
      <c r="F223" s="56">
        <v>9.1369999999999993E-2</v>
      </c>
      <c r="G223" s="25">
        <f t="shared" si="84"/>
        <v>-1.5990000000000004E-2</v>
      </c>
      <c r="H223" s="26">
        <f t="shared" si="85"/>
        <v>-0.14893815201192251</v>
      </c>
    </row>
    <row r="224" spans="1:8" ht="15" customHeight="1">
      <c r="A224" s="81" t="s">
        <v>280</v>
      </c>
      <c r="B224" s="57">
        <v>4.181E-2</v>
      </c>
      <c r="C224" s="57">
        <v>2.5400000000000002E-3</v>
      </c>
      <c r="D224" s="57">
        <v>8.3000000000000001E-4</v>
      </c>
      <c r="E224" s="10">
        <f t="shared" ref="E224" si="90">SUM(B224:D224)</f>
        <v>4.5179999999999998E-2</v>
      </c>
      <c r="F224" s="56">
        <v>3.9480000000000001E-2</v>
      </c>
      <c r="G224" s="25">
        <f t="shared" ref="G224" si="91">F224-E224</f>
        <v>-5.6999999999999967E-3</v>
      </c>
      <c r="H224" s="26">
        <f t="shared" ref="H224" si="92">F224/E224-1</f>
        <v>-0.12616201859229736</v>
      </c>
    </row>
    <row r="225" spans="1:8" ht="15" customHeight="1">
      <c r="A225" s="78"/>
      <c r="B225" s="57"/>
      <c r="C225" s="10"/>
      <c r="D225" s="10"/>
      <c r="E225" s="99" t="s">
        <v>250</v>
      </c>
      <c r="F225" s="99" t="s">
        <v>250</v>
      </c>
      <c r="G225" s="19"/>
      <c r="H225" s="26"/>
    </row>
    <row r="226" spans="1:8" ht="15" customHeight="1">
      <c r="A226" s="81" t="s">
        <v>281</v>
      </c>
      <c r="B226" s="57">
        <v>4.181E-2</v>
      </c>
      <c r="C226" s="57">
        <v>2.5400000000000002E-3</v>
      </c>
      <c r="D226" s="57">
        <v>8.3000000000000001E-4</v>
      </c>
      <c r="E226" s="10">
        <f t="shared" si="89"/>
        <v>4.5179999999999998E-2</v>
      </c>
      <c r="F226" s="56">
        <v>3.9480000000000001E-2</v>
      </c>
      <c r="G226" s="25">
        <f t="shared" si="84"/>
        <v>-5.6999999999999967E-3</v>
      </c>
      <c r="H226" s="26">
        <f t="shared" si="85"/>
        <v>-0.12616201859229736</v>
      </c>
    </row>
    <row r="227" spans="1:8" ht="15" customHeight="1">
      <c r="A227" s="2"/>
      <c r="B227" s="57"/>
      <c r="C227" s="57"/>
      <c r="D227" s="57"/>
      <c r="E227" s="57"/>
      <c r="H227" s="26"/>
    </row>
    <row r="228" spans="1:8" s="6" customFormat="1" ht="15" customHeight="1">
      <c r="A228" s="46" t="s">
        <v>189</v>
      </c>
      <c r="B228" s="98"/>
      <c r="C228" s="98"/>
      <c r="D228" s="98"/>
      <c r="E228" s="98"/>
      <c r="F228" s="98"/>
      <c r="G228" s="47"/>
      <c r="H228" s="49"/>
    </row>
    <row r="229" spans="1:8" ht="15" customHeight="1">
      <c r="A229" s="20" t="s">
        <v>0</v>
      </c>
      <c r="B229" s="7">
        <v>400</v>
      </c>
      <c r="C229" s="100"/>
      <c r="D229" s="100"/>
      <c r="E229" s="7">
        <f t="shared" ref="E229" si="93">SUM(B229:D229)</f>
        <v>400</v>
      </c>
      <c r="F229" s="55">
        <v>22.07</v>
      </c>
      <c r="G229" s="13">
        <f t="shared" ref="G229" si="94">F229-E229</f>
        <v>-377.93</v>
      </c>
      <c r="H229" s="26">
        <f t="shared" ref="H229" si="95">F229/E229-1</f>
        <v>-0.94482500000000003</v>
      </c>
    </row>
    <row r="230" spans="1:8" ht="15" customHeight="1">
      <c r="A230" s="2" t="s">
        <v>4</v>
      </c>
      <c r="B230" s="57"/>
      <c r="C230" s="57"/>
      <c r="D230" s="57"/>
      <c r="E230" s="99" t="s">
        <v>248</v>
      </c>
      <c r="F230" s="99" t="s">
        <v>248</v>
      </c>
      <c r="G230" s="8"/>
      <c r="H230" s="26"/>
    </row>
    <row r="231" spans="1:8" ht="15" customHeight="1">
      <c r="A231" s="80" t="s">
        <v>255</v>
      </c>
      <c r="B231" s="57">
        <v>0.16219</v>
      </c>
      <c r="C231" s="57"/>
      <c r="D231" s="57"/>
      <c r="E231" s="10">
        <f t="shared" ref="E231:E232" si="96">SUM(B231:D231)</f>
        <v>0.16219</v>
      </c>
      <c r="F231" s="56">
        <v>0.14960999999999999</v>
      </c>
      <c r="G231" s="19">
        <f>F231-E231</f>
        <v>-1.2580000000000008E-2</v>
      </c>
      <c r="H231" s="26">
        <f>F231/E231-1</f>
        <v>-7.7563351624637789E-2</v>
      </c>
    </row>
    <row r="232" spans="1:8" ht="15" customHeight="1">
      <c r="A232" s="80" t="s">
        <v>243</v>
      </c>
      <c r="B232" s="57">
        <v>4.79E-3</v>
      </c>
      <c r="C232" s="57"/>
      <c r="D232" s="57"/>
      <c r="E232" s="10">
        <f t="shared" si="96"/>
        <v>4.79E-3</v>
      </c>
      <c r="F232" s="56">
        <v>5.3E-3</v>
      </c>
      <c r="G232" s="25">
        <f>F232-E232</f>
        <v>5.1000000000000004E-4</v>
      </c>
      <c r="H232" s="26">
        <f>F232/E232-1</f>
        <v>0.10647181628392488</v>
      </c>
    </row>
    <row r="233" spans="1:8" ht="15" customHeight="1">
      <c r="A233" s="12"/>
      <c r="B233" s="57"/>
      <c r="C233" s="10"/>
      <c r="D233" s="10"/>
      <c r="E233" s="99" t="s">
        <v>250</v>
      </c>
      <c r="F233" s="99" t="s">
        <v>250</v>
      </c>
      <c r="G233" s="19"/>
      <c r="H233" s="26"/>
    </row>
    <row r="234" spans="1:8" ht="15" customHeight="1">
      <c r="A234" s="78" t="s">
        <v>252</v>
      </c>
      <c r="B234" s="57">
        <v>4.79E-3</v>
      </c>
      <c r="C234" s="57"/>
      <c r="D234" s="57"/>
      <c r="E234" s="10">
        <f t="shared" ref="E234" si="97">SUM(B234:D234)</f>
        <v>4.79E-3</v>
      </c>
      <c r="F234" s="56">
        <v>5.3E-3</v>
      </c>
      <c r="G234" s="25">
        <f>F234-E234</f>
        <v>5.1000000000000004E-4</v>
      </c>
      <c r="H234" s="26">
        <f>F234/E234-1</f>
        <v>0.10647181628392488</v>
      </c>
    </row>
    <row r="235" spans="1:8" ht="15" customHeight="1">
      <c r="A235" s="11" t="s">
        <v>2</v>
      </c>
      <c r="B235" s="7"/>
      <c r="C235" s="7"/>
      <c r="D235" s="7"/>
      <c r="E235" s="99" t="s">
        <v>248</v>
      </c>
      <c r="F235" s="99" t="s">
        <v>248</v>
      </c>
      <c r="G235" s="41"/>
      <c r="H235" s="41"/>
    </row>
    <row r="236" spans="1:8" ht="15" customHeight="1">
      <c r="A236" s="78" t="s">
        <v>254</v>
      </c>
      <c r="B236" s="55">
        <v>15.97</v>
      </c>
      <c r="C236" s="55"/>
      <c r="D236" s="55">
        <v>0.49</v>
      </c>
      <c r="E236" s="7">
        <f t="shared" ref="E236:E238" si="98">SUM(B236:D236)</f>
        <v>16.46</v>
      </c>
      <c r="F236" s="55">
        <v>21.34</v>
      </c>
      <c r="G236" s="121">
        <f>F236-E236</f>
        <v>4.879999999999999</v>
      </c>
      <c r="H236" s="26">
        <f>F236/E236-1</f>
        <v>0.29647630619684073</v>
      </c>
    </row>
    <row r="237" spans="1:8" ht="15" customHeight="1">
      <c r="A237" s="12"/>
      <c r="B237" s="57"/>
      <c r="C237" s="10"/>
      <c r="D237" s="10"/>
      <c r="E237" s="99" t="s">
        <v>250</v>
      </c>
      <c r="F237" s="99" t="s">
        <v>250</v>
      </c>
      <c r="G237" s="19"/>
      <c r="H237" s="26"/>
    </row>
    <row r="238" spans="1:8" ht="15" customHeight="1">
      <c r="A238" s="78" t="s">
        <v>244</v>
      </c>
      <c r="B238" s="55">
        <v>11.84</v>
      </c>
      <c r="C238" s="55"/>
      <c r="D238" s="55">
        <v>0.49</v>
      </c>
      <c r="E238" s="7">
        <f t="shared" si="98"/>
        <v>12.33</v>
      </c>
      <c r="F238" s="55">
        <v>16.72</v>
      </c>
      <c r="G238" s="121">
        <f>F238-E238</f>
        <v>4.3899999999999988</v>
      </c>
      <c r="H238" s="26">
        <f>F238/E238-1</f>
        <v>0.35604217356042156</v>
      </c>
    </row>
    <row r="239" spans="1:8" ht="15" customHeight="1">
      <c r="A239" s="11"/>
      <c r="B239" s="57"/>
      <c r="C239" s="57"/>
      <c r="D239" s="57"/>
      <c r="E239" s="57"/>
      <c r="F239" s="104"/>
      <c r="G239" s="37"/>
      <c r="H239" s="26"/>
    </row>
    <row r="240" spans="1:8" s="6" customFormat="1" ht="15" customHeight="1">
      <c r="A240" s="46" t="s">
        <v>190</v>
      </c>
      <c r="B240" s="98"/>
      <c r="C240" s="98"/>
      <c r="D240" s="98"/>
      <c r="E240" s="98"/>
      <c r="F240" s="98"/>
      <c r="G240" s="47"/>
      <c r="H240" s="49"/>
    </row>
    <row r="241" spans="1:8" ht="15" customHeight="1">
      <c r="A241" s="2" t="s">
        <v>9</v>
      </c>
      <c r="B241" s="7">
        <v>23.94</v>
      </c>
      <c r="C241" s="100"/>
      <c r="D241" s="100"/>
      <c r="E241" s="7">
        <f t="shared" ref="E241" si="99">SUM(B241:D241)</f>
        <v>23.94</v>
      </c>
      <c r="F241" s="55">
        <v>22.99</v>
      </c>
      <c r="G241" s="13">
        <f t="shared" ref="G241" si="100">F241-E241</f>
        <v>-0.95000000000000284</v>
      </c>
      <c r="H241" s="26">
        <f t="shared" ref="H241" si="101">F241/E241-1</f>
        <v>-3.9682539682539764E-2</v>
      </c>
    </row>
    <row r="242" spans="1:8" ht="15" customHeight="1">
      <c r="A242" s="2" t="s">
        <v>1</v>
      </c>
      <c r="B242" s="57"/>
      <c r="C242" s="57"/>
      <c r="D242" s="57"/>
      <c r="E242" s="57" t="s">
        <v>247</v>
      </c>
      <c r="F242" s="99" t="s">
        <v>248</v>
      </c>
      <c r="G242" s="8"/>
      <c r="H242" s="26"/>
    </row>
    <row r="243" spans="1:8" ht="15" customHeight="1">
      <c r="A243" s="80" t="s">
        <v>253</v>
      </c>
      <c r="B243" s="57">
        <v>0.10109</v>
      </c>
      <c r="C243" s="57">
        <v>8.3000000000000001E-3</v>
      </c>
      <c r="D243" s="57">
        <v>1.3799999999999999E-3</v>
      </c>
      <c r="E243" s="10">
        <f t="shared" ref="E243:E245" si="102">SUM(B243:D243)</f>
        <v>0.11077000000000001</v>
      </c>
      <c r="F243" s="56">
        <v>0.15284</v>
      </c>
      <c r="G243" s="25">
        <f>F243-E243</f>
        <v>4.2069999999999996E-2</v>
      </c>
      <c r="H243" s="26">
        <f>F243/E243-1</f>
        <v>0.37979597363907192</v>
      </c>
    </row>
    <row r="244" spans="1:8" ht="15" customHeight="1">
      <c r="A244" s="80"/>
      <c r="B244" s="57"/>
      <c r="C244" s="57"/>
      <c r="D244" s="57"/>
      <c r="E244" s="57" t="s">
        <v>249</v>
      </c>
      <c r="F244" s="99" t="s">
        <v>250</v>
      </c>
      <c r="G244" s="25"/>
      <c r="H244" s="26"/>
    </row>
    <row r="245" spans="1:8" ht="15" customHeight="1">
      <c r="A245" s="80" t="s">
        <v>252</v>
      </c>
      <c r="B245" s="57">
        <v>7.6090000000000005E-2</v>
      </c>
      <c r="C245" s="57">
        <v>8.3000000000000001E-3</v>
      </c>
      <c r="D245" s="57">
        <v>1.3799999999999999E-3</v>
      </c>
      <c r="E245" s="10">
        <f t="shared" si="102"/>
        <v>8.5770000000000013E-2</v>
      </c>
      <c r="F245" s="56">
        <v>0.12284</v>
      </c>
      <c r="G245" s="25">
        <f>F245-E245</f>
        <v>3.7069999999999992E-2</v>
      </c>
      <c r="H245" s="26">
        <f>F245/E245-1</f>
        <v>0.43220240177218128</v>
      </c>
    </row>
    <row r="246" spans="1:8" ht="15" customHeight="1">
      <c r="A246" s="65"/>
      <c r="B246" s="57"/>
      <c r="C246" s="57"/>
      <c r="D246" s="57"/>
      <c r="E246" s="3"/>
      <c r="F246" s="3"/>
      <c r="G246" s="25"/>
      <c r="H246" s="26"/>
    </row>
    <row r="247" spans="1:8" ht="15" customHeight="1">
      <c r="A247" s="1" t="s">
        <v>300</v>
      </c>
      <c r="B247" s="57"/>
      <c r="C247" s="57"/>
      <c r="D247" s="57"/>
      <c r="E247" s="57"/>
      <c r="H247" s="26"/>
    </row>
    <row r="248" spans="1:8" ht="15" customHeight="1">
      <c r="A248" s="20" t="s">
        <v>0</v>
      </c>
      <c r="B248" s="7">
        <v>25.44</v>
      </c>
      <c r="C248" s="100"/>
      <c r="D248" s="100"/>
      <c r="E248" s="7">
        <f t="shared" ref="E248" si="103">SUM(B248:D248)</f>
        <v>25.44</v>
      </c>
      <c r="F248" s="55">
        <v>22.99</v>
      </c>
      <c r="G248" s="13">
        <f t="shared" ref="G248" si="104">F248-E248</f>
        <v>-2.4500000000000028</v>
      </c>
      <c r="H248" s="26">
        <f t="shared" ref="H248" si="105">F248/E248-1</f>
        <v>-9.6305031446541012E-2</v>
      </c>
    </row>
    <row r="249" spans="1:8" ht="15" customHeight="1">
      <c r="A249" s="2" t="s">
        <v>4</v>
      </c>
      <c r="B249" s="57"/>
      <c r="C249" s="57"/>
      <c r="D249" s="57"/>
      <c r="E249" s="99" t="s">
        <v>248</v>
      </c>
      <c r="F249" s="99" t="s">
        <v>248</v>
      </c>
      <c r="G249" s="8"/>
      <c r="H249" s="26"/>
    </row>
    <row r="250" spans="1:8" ht="15" customHeight="1">
      <c r="A250" s="80" t="s">
        <v>256</v>
      </c>
      <c r="B250" s="57">
        <v>0.46940999999999999</v>
      </c>
      <c r="C250" s="57">
        <v>8.3000000000000001E-3</v>
      </c>
      <c r="D250" s="57">
        <v>1.3799999999999999E-3</v>
      </c>
      <c r="E250" s="10">
        <f t="shared" ref="E250:E253" si="106">SUM(B250:D250)</f>
        <v>0.47908999999999996</v>
      </c>
      <c r="F250" s="56">
        <v>0.51349</v>
      </c>
      <c r="G250" s="25">
        <f>F250-E250</f>
        <v>3.4400000000000042E-2</v>
      </c>
      <c r="H250" s="26">
        <f>F250/E250-1</f>
        <v>7.1802792794673387E-2</v>
      </c>
    </row>
    <row r="251" spans="1:8" ht="15" customHeight="1">
      <c r="A251" s="80" t="s">
        <v>243</v>
      </c>
      <c r="B251" s="57">
        <v>5.7290000000000001E-2</v>
      </c>
      <c r="C251" s="57">
        <v>8.3000000000000001E-3</v>
      </c>
      <c r="D251" s="57">
        <v>1.3799999999999999E-3</v>
      </c>
      <c r="E251" s="10">
        <f t="shared" ref="E251" si="107">SUM(B251:D251)</f>
        <v>6.6970000000000002E-2</v>
      </c>
      <c r="F251" s="56">
        <v>0.10488</v>
      </c>
      <c r="G251" s="25">
        <f>F251-E251</f>
        <v>3.7909999999999999E-2</v>
      </c>
      <c r="H251" s="26">
        <f>F251/E251-1</f>
        <v>0.56607436165447211</v>
      </c>
    </row>
    <row r="252" spans="1:8" ht="15" customHeight="1">
      <c r="A252" s="12"/>
      <c r="B252" s="57"/>
      <c r="C252" s="10"/>
      <c r="D252" s="10"/>
      <c r="E252" s="99" t="s">
        <v>250</v>
      </c>
      <c r="F252" s="99" t="s">
        <v>250</v>
      </c>
      <c r="G252" s="19"/>
      <c r="H252" s="26"/>
    </row>
    <row r="253" spans="1:8" ht="15" customHeight="1">
      <c r="A253" s="80" t="s">
        <v>252</v>
      </c>
      <c r="B253" s="57">
        <v>5.7290000000000001E-2</v>
      </c>
      <c r="C253" s="57">
        <v>8.3000000000000001E-3</v>
      </c>
      <c r="D253" s="57">
        <v>1.3799999999999999E-3</v>
      </c>
      <c r="E253" s="10">
        <f t="shared" si="106"/>
        <v>6.6970000000000002E-2</v>
      </c>
      <c r="F253" s="56">
        <v>0.12284</v>
      </c>
      <c r="G253" s="25">
        <f>F253-E253</f>
        <v>5.5870000000000003E-2</v>
      </c>
      <c r="H253" s="26">
        <f>F253/E253-1</f>
        <v>0.83425414364640882</v>
      </c>
    </row>
    <row r="254" spans="1:8" ht="15" customHeight="1">
      <c r="A254" s="65"/>
      <c r="B254" s="57"/>
      <c r="C254" s="57"/>
      <c r="D254" s="57"/>
      <c r="E254" s="57"/>
      <c r="F254" s="56"/>
      <c r="G254" s="25"/>
      <c r="H254" s="26"/>
    </row>
    <row r="255" spans="1:8" s="6" customFormat="1" ht="15" customHeight="1">
      <c r="A255" s="46" t="s">
        <v>212</v>
      </c>
      <c r="B255" s="98"/>
      <c r="C255" s="98"/>
      <c r="D255" s="98"/>
      <c r="E255" s="98"/>
      <c r="F255" s="98"/>
      <c r="G255" s="47"/>
      <c r="H255" s="49"/>
    </row>
    <row r="256" spans="1:8" ht="15" customHeight="1">
      <c r="A256" s="2" t="s">
        <v>0</v>
      </c>
      <c r="B256" s="7">
        <v>28.7</v>
      </c>
      <c r="C256" s="100"/>
      <c r="D256" s="100"/>
      <c r="E256" s="7">
        <f t="shared" ref="E256" si="108">SUM(B256:D256)</f>
        <v>28.7</v>
      </c>
      <c r="F256" s="55">
        <v>62.6</v>
      </c>
      <c r="G256" s="13">
        <f t="shared" ref="G256" si="109">F256-E256</f>
        <v>33.900000000000006</v>
      </c>
      <c r="H256" s="26">
        <f t="shared" ref="H256" si="110">F256/E256-1</f>
        <v>1.1811846689895473</v>
      </c>
    </row>
    <row r="257" spans="1:13" ht="15" customHeight="1">
      <c r="A257" s="2" t="s">
        <v>67</v>
      </c>
      <c r="B257" s="7"/>
      <c r="C257" s="7"/>
      <c r="D257" s="7"/>
      <c r="E257" s="7"/>
      <c r="F257" s="55"/>
      <c r="G257" s="13"/>
      <c r="H257" s="26"/>
    </row>
    <row r="258" spans="1:13" ht="15" customHeight="1">
      <c r="A258" s="78" t="s">
        <v>1</v>
      </c>
      <c r="B258" s="7"/>
      <c r="C258" s="7"/>
      <c r="D258" s="7"/>
      <c r="E258" s="57" t="s">
        <v>247</v>
      </c>
      <c r="F258" s="99" t="s">
        <v>248</v>
      </c>
      <c r="G258" s="13"/>
      <c r="H258" s="26"/>
    </row>
    <row r="259" spans="1:13" ht="15" customHeight="1">
      <c r="A259" s="83" t="s">
        <v>262</v>
      </c>
      <c r="B259" s="56">
        <v>7.2279999999999997E-2</v>
      </c>
      <c r="C259" s="56"/>
      <c r="D259" s="56"/>
      <c r="E259" s="10">
        <f t="shared" ref="E259" si="111">SUM(B259:D259)</f>
        <v>7.2279999999999997E-2</v>
      </c>
      <c r="F259" s="56">
        <v>0.10117000000000001</v>
      </c>
      <c r="G259" s="19">
        <f>F259-E259</f>
        <v>2.8890000000000013E-2</v>
      </c>
      <c r="H259" s="26">
        <f>F259/E259-1</f>
        <v>0.3996956281128945</v>
      </c>
      <c r="J259" s="10"/>
      <c r="K259" s="10"/>
      <c r="L259" s="25"/>
      <c r="M259" s="26"/>
    </row>
    <row r="260" spans="1:13" ht="15" customHeight="1">
      <c r="A260" s="83" t="s">
        <v>263</v>
      </c>
      <c r="B260" s="56">
        <v>5.2569999999999999E-2</v>
      </c>
      <c r="C260" s="56"/>
      <c r="D260" s="56"/>
      <c r="E260" s="10">
        <f t="shared" ref="E260:E265" si="112">SUM(B260:D260)</f>
        <v>5.2569999999999999E-2</v>
      </c>
      <c r="F260" s="56">
        <v>8.1170000000000006E-2</v>
      </c>
      <c r="G260" s="19">
        <f t="shared" ref="G260:G265" si="113">F260-E260</f>
        <v>2.8600000000000007E-2</v>
      </c>
      <c r="H260" s="26">
        <f t="shared" ref="H260:H265" si="114">F260/E260-1</f>
        <v>0.54403652273159619</v>
      </c>
      <c r="J260" s="10"/>
      <c r="K260" s="10"/>
      <c r="L260" s="25"/>
      <c r="M260" s="26"/>
    </row>
    <row r="261" spans="1:13" ht="15" customHeight="1">
      <c r="A261" s="83" t="s">
        <v>264</v>
      </c>
      <c r="B261" s="56">
        <v>3.823E-2</v>
      </c>
      <c r="C261" s="56"/>
      <c r="D261" s="56"/>
      <c r="E261" s="10">
        <f t="shared" si="112"/>
        <v>3.823E-2</v>
      </c>
      <c r="F261" s="56">
        <v>6.1170000000000002E-2</v>
      </c>
      <c r="G261" s="19">
        <f t="shared" si="113"/>
        <v>2.2940000000000002E-2</v>
      </c>
      <c r="H261" s="26">
        <f t="shared" si="114"/>
        <v>0.60005231493591427</v>
      </c>
      <c r="J261" s="10"/>
      <c r="K261" s="10"/>
      <c r="L261" s="25"/>
      <c r="M261" s="26"/>
    </row>
    <row r="262" spans="1:13" ht="15" customHeight="1">
      <c r="A262" s="83"/>
      <c r="B262" s="56"/>
      <c r="C262" s="56"/>
      <c r="D262" s="56"/>
      <c r="E262" s="57" t="s">
        <v>249</v>
      </c>
      <c r="F262" s="99" t="s">
        <v>250</v>
      </c>
      <c r="G262" s="19"/>
      <c r="H262" s="26"/>
      <c r="J262" s="10"/>
      <c r="K262" s="10"/>
      <c r="L262" s="25"/>
      <c r="M262" s="26"/>
    </row>
    <row r="263" spans="1:13" ht="15" customHeight="1">
      <c r="A263" s="83" t="s">
        <v>257</v>
      </c>
      <c r="B263" s="56">
        <v>3.5560000000000001E-2</v>
      </c>
      <c r="C263" s="56"/>
      <c r="D263" s="56"/>
      <c r="E263" s="10">
        <f t="shared" si="112"/>
        <v>3.5560000000000001E-2</v>
      </c>
      <c r="F263" s="56">
        <v>5.0299999999999997E-2</v>
      </c>
      <c r="G263" s="19">
        <f t="shared" si="113"/>
        <v>1.4739999999999996E-2</v>
      </c>
      <c r="H263" s="26">
        <f t="shared" si="114"/>
        <v>0.41451068616422937</v>
      </c>
    </row>
    <row r="264" spans="1:13" ht="15" customHeight="1">
      <c r="A264" s="83" t="s">
        <v>258</v>
      </c>
      <c r="B264" s="56">
        <v>2.5870000000000001E-2</v>
      </c>
      <c r="C264" s="56"/>
      <c r="D264" s="56"/>
      <c r="E264" s="10">
        <f t="shared" si="112"/>
        <v>2.5870000000000001E-2</v>
      </c>
      <c r="F264" s="56">
        <v>3.0300000000000001E-2</v>
      </c>
      <c r="G264" s="19">
        <f t="shared" si="113"/>
        <v>4.4299999999999999E-3</v>
      </c>
      <c r="H264" s="26">
        <f t="shared" si="114"/>
        <v>0.17124081948202541</v>
      </c>
    </row>
    <row r="265" spans="1:13" ht="15" customHeight="1">
      <c r="A265" s="83" t="s">
        <v>259</v>
      </c>
      <c r="B265" s="56">
        <v>1.881E-2</v>
      </c>
      <c r="C265" s="56"/>
      <c r="D265" s="56"/>
      <c r="E265" s="10">
        <f t="shared" si="112"/>
        <v>1.881E-2</v>
      </c>
      <c r="F265" s="56">
        <v>1.03E-2</v>
      </c>
      <c r="G265" s="19">
        <f t="shared" si="113"/>
        <v>-8.5100000000000002E-3</v>
      </c>
      <c r="H265" s="26">
        <f t="shared" si="114"/>
        <v>-0.45241892610313661</v>
      </c>
    </row>
    <row r="266" spans="1:13" ht="15" customHeight="1">
      <c r="A266" s="78" t="s">
        <v>2</v>
      </c>
      <c r="B266" s="56"/>
      <c r="C266" s="56"/>
      <c r="D266" s="56"/>
      <c r="E266" s="57" t="s">
        <v>247</v>
      </c>
      <c r="F266" s="99" t="s">
        <v>248</v>
      </c>
      <c r="G266" s="19"/>
      <c r="H266" s="26"/>
    </row>
    <row r="267" spans="1:13" ht="15" customHeight="1">
      <c r="A267" s="83" t="s">
        <v>268</v>
      </c>
      <c r="B267" s="55">
        <v>12.78</v>
      </c>
      <c r="C267" s="100">
        <v>1.01</v>
      </c>
      <c r="D267" s="100">
        <v>0.46</v>
      </c>
      <c r="E267" s="7">
        <f t="shared" ref="E267:E269" si="115">SUM(B267:D267)</f>
        <v>14.25</v>
      </c>
      <c r="F267" s="55">
        <v>11.33</v>
      </c>
      <c r="G267" s="13">
        <f t="shared" ref="G267:G269" si="116">F267-E267</f>
        <v>-2.92</v>
      </c>
      <c r="H267" s="26">
        <f t="shared" ref="H267:H269" si="117">F267/E267-1</f>
        <v>-0.20491228070175438</v>
      </c>
      <c r="J267" s="55"/>
      <c r="K267" s="55"/>
      <c r="L267" s="13"/>
      <c r="M267" s="26"/>
    </row>
    <row r="268" spans="1:13" ht="15" customHeight="1">
      <c r="A268" s="83"/>
      <c r="B268" s="56"/>
      <c r="C268" s="56"/>
      <c r="D268" s="56"/>
      <c r="E268" s="57" t="s">
        <v>249</v>
      </c>
      <c r="F268" s="99" t="s">
        <v>250</v>
      </c>
      <c r="G268" s="25"/>
      <c r="H268" s="26"/>
      <c r="J268" s="10"/>
      <c r="K268" s="10"/>
      <c r="L268" s="25"/>
      <c r="M268" s="26"/>
    </row>
    <row r="269" spans="1:13" ht="15" customHeight="1">
      <c r="A269" s="83" t="s">
        <v>244</v>
      </c>
      <c r="B269" s="55">
        <v>8.9099999999999984</v>
      </c>
      <c r="C269" s="100">
        <v>1.01</v>
      </c>
      <c r="D269" s="100">
        <v>0.46</v>
      </c>
      <c r="E269" s="7">
        <f t="shared" si="115"/>
        <v>10.379999999999999</v>
      </c>
      <c r="F269" s="55">
        <v>3.74</v>
      </c>
      <c r="G269" s="13">
        <f t="shared" si="116"/>
        <v>-6.6399999999999988</v>
      </c>
      <c r="H269" s="26">
        <f t="shared" si="117"/>
        <v>-0.63969171483622345</v>
      </c>
    </row>
    <row r="270" spans="1:13" ht="15" customHeight="1">
      <c r="A270" s="85"/>
      <c r="B270" s="55"/>
      <c r="C270" s="55"/>
      <c r="D270" s="55"/>
    </row>
    <row r="271" spans="1:13" ht="15" customHeight="1">
      <c r="A271" s="2" t="s">
        <v>68</v>
      </c>
      <c r="B271" s="7"/>
      <c r="C271" s="7"/>
      <c r="D271" s="7"/>
      <c r="E271" s="7"/>
      <c r="F271" s="55"/>
      <c r="G271" s="13"/>
      <c r="H271" s="26"/>
    </row>
    <row r="272" spans="1:13" ht="15" customHeight="1">
      <c r="A272" s="78" t="s">
        <v>1</v>
      </c>
      <c r="B272" s="7"/>
      <c r="C272" s="7"/>
      <c r="D272" s="7"/>
      <c r="E272" s="57" t="s">
        <v>247</v>
      </c>
      <c r="F272" s="99" t="s">
        <v>248</v>
      </c>
      <c r="G272" s="13"/>
      <c r="H272" s="26"/>
    </row>
    <row r="273" spans="1:13" ht="15" customHeight="1">
      <c r="A273" s="83" t="s">
        <v>262</v>
      </c>
      <c r="B273" s="56">
        <v>5.8289999999999995E-2</v>
      </c>
      <c r="C273" s="56"/>
      <c r="D273" s="56"/>
      <c r="E273" s="10">
        <f t="shared" ref="E273:E279" si="118">SUM(B273:D273)</f>
        <v>5.8289999999999995E-2</v>
      </c>
      <c r="F273" s="56">
        <v>9.8770000000000011E-2</v>
      </c>
      <c r="G273" s="19">
        <f>F273-E273</f>
        <v>4.0480000000000016E-2</v>
      </c>
      <c r="H273" s="26">
        <f t="shared" ref="H273:H279" si="119">F273/E273-1</f>
        <v>0.69445874077886471</v>
      </c>
      <c r="J273" s="10"/>
      <c r="K273" s="10"/>
      <c r="L273" s="25"/>
      <c r="M273" s="26"/>
    </row>
    <row r="274" spans="1:13" ht="15" customHeight="1">
      <c r="A274" s="83" t="s">
        <v>263</v>
      </c>
      <c r="B274" s="56">
        <v>4.258E-2</v>
      </c>
      <c r="C274" s="56"/>
      <c r="D274" s="56"/>
      <c r="E274" s="10">
        <f t="shared" si="118"/>
        <v>4.258E-2</v>
      </c>
      <c r="F274" s="56">
        <v>7.8770000000000007E-2</v>
      </c>
      <c r="G274" s="19">
        <f t="shared" ref="G274:G279" si="120">F274-E274</f>
        <v>3.6190000000000007E-2</v>
      </c>
      <c r="H274" s="26">
        <f t="shared" si="119"/>
        <v>0.84992954438703627</v>
      </c>
      <c r="J274" s="10"/>
      <c r="K274" s="10"/>
      <c r="L274" s="25"/>
      <c r="M274" s="26"/>
    </row>
    <row r="275" spans="1:13" ht="15" customHeight="1">
      <c r="A275" s="83" t="s">
        <v>264</v>
      </c>
      <c r="B275" s="56">
        <v>3.117E-2</v>
      </c>
      <c r="C275" s="56"/>
      <c r="D275" s="56"/>
      <c r="E275" s="10">
        <f t="shared" si="118"/>
        <v>3.117E-2</v>
      </c>
      <c r="F275" s="56">
        <v>5.8770000000000003E-2</v>
      </c>
      <c r="G275" s="19">
        <f t="shared" si="120"/>
        <v>2.7600000000000003E-2</v>
      </c>
      <c r="H275" s="26">
        <f t="shared" si="119"/>
        <v>0.88546679499518777</v>
      </c>
      <c r="J275" s="10"/>
      <c r="K275" s="10"/>
      <c r="L275" s="25"/>
      <c r="M275" s="26"/>
    </row>
    <row r="276" spans="1:13" ht="15" customHeight="1">
      <c r="A276" s="83"/>
      <c r="B276" s="56"/>
      <c r="C276" s="56"/>
      <c r="D276" s="56"/>
      <c r="E276" s="57" t="s">
        <v>249</v>
      </c>
      <c r="F276" s="99" t="s">
        <v>250</v>
      </c>
      <c r="G276" s="19"/>
      <c r="H276" s="26"/>
      <c r="J276" s="10"/>
      <c r="K276" s="10"/>
      <c r="L276" s="25"/>
      <c r="M276" s="26"/>
    </row>
    <row r="277" spans="1:13" ht="15" customHeight="1">
      <c r="A277" s="83" t="s">
        <v>257</v>
      </c>
      <c r="B277" s="56">
        <v>2.9059999999999999E-2</v>
      </c>
      <c r="C277" s="56"/>
      <c r="D277" s="56"/>
      <c r="E277" s="10">
        <f t="shared" si="118"/>
        <v>2.9059999999999999E-2</v>
      </c>
      <c r="F277" s="56">
        <v>4.7910000000000001E-2</v>
      </c>
      <c r="G277" s="19">
        <f t="shared" si="120"/>
        <v>1.8850000000000002E-2</v>
      </c>
      <c r="H277" s="26">
        <f t="shared" si="119"/>
        <v>0.64865794907088792</v>
      </c>
    </row>
    <row r="278" spans="1:13" ht="15" customHeight="1">
      <c r="A278" s="83" t="s">
        <v>258</v>
      </c>
      <c r="B278" s="56">
        <v>2.1350000000000001E-2</v>
      </c>
      <c r="C278" s="56"/>
      <c r="D278" s="56"/>
      <c r="E278" s="10">
        <f t="shared" si="118"/>
        <v>2.1350000000000001E-2</v>
      </c>
      <c r="F278" s="56">
        <v>2.7910000000000001E-2</v>
      </c>
      <c r="G278" s="19">
        <f t="shared" si="120"/>
        <v>6.5599999999999999E-3</v>
      </c>
      <c r="H278" s="26">
        <f t="shared" si="119"/>
        <v>0.30725995316159249</v>
      </c>
    </row>
    <row r="279" spans="1:13" ht="15" customHeight="1">
      <c r="A279" s="83" t="s">
        <v>259</v>
      </c>
      <c r="B279" s="56">
        <v>1.5730000000000001E-2</v>
      </c>
      <c r="C279" s="56"/>
      <c r="D279" s="56"/>
      <c r="E279" s="10">
        <f t="shared" si="118"/>
        <v>1.5730000000000001E-2</v>
      </c>
      <c r="F279" s="56">
        <v>7.9100000000000004E-3</v>
      </c>
      <c r="G279" s="19">
        <f t="shared" si="120"/>
        <v>-7.8200000000000006E-3</v>
      </c>
      <c r="H279" s="26">
        <f t="shared" si="119"/>
        <v>-0.49713922441195169</v>
      </c>
    </row>
    <row r="280" spans="1:13" ht="15" customHeight="1">
      <c r="A280" s="78" t="s">
        <v>2</v>
      </c>
      <c r="B280" s="56"/>
      <c r="C280" s="56"/>
      <c r="D280" s="56"/>
      <c r="E280" s="57" t="s">
        <v>247</v>
      </c>
      <c r="F280" s="99" t="s">
        <v>248</v>
      </c>
      <c r="G280" s="19"/>
      <c r="H280" s="26"/>
    </row>
    <row r="281" spans="1:13" ht="15" customHeight="1">
      <c r="A281" s="83" t="s">
        <v>268</v>
      </c>
      <c r="B281" s="55">
        <v>11.469999999999999</v>
      </c>
      <c r="C281" s="100">
        <v>1.01</v>
      </c>
      <c r="D281" s="100">
        <v>0.46</v>
      </c>
      <c r="E281" s="7">
        <f t="shared" ref="E281:E283" si="121">SUM(B281:D281)</f>
        <v>12.94</v>
      </c>
      <c r="F281" s="55">
        <v>11.01</v>
      </c>
      <c r="G281" s="13">
        <f t="shared" ref="G281:G283" si="122">F281-E281</f>
        <v>-1.9299999999999997</v>
      </c>
      <c r="H281" s="26">
        <f t="shared" ref="H281:H283" si="123">F281/E281-1</f>
        <v>-0.1491499227202473</v>
      </c>
      <c r="J281" s="55"/>
      <c r="K281" s="55"/>
      <c r="L281" s="13"/>
      <c r="M281" s="26"/>
    </row>
    <row r="282" spans="1:13" ht="15" customHeight="1">
      <c r="A282" s="83"/>
      <c r="B282" s="56"/>
      <c r="C282" s="56"/>
      <c r="D282" s="56"/>
      <c r="E282" s="57" t="s">
        <v>249</v>
      </c>
      <c r="F282" s="99" t="s">
        <v>250</v>
      </c>
      <c r="G282" s="25"/>
      <c r="H282" s="26"/>
      <c r="J282" s="10"/>
      <c r="K282" s="10"/>
      <c r="L282" s="25"/>
      <c r="M282" s="26"/>
    </row>
    <row r="283" spans="1:13" ht="15" customHeight="1">
      <c r="A283" s="83" t="s">
        <v>244</v>
      </c>
      <c r="B283" s="55">
        <v>7.59</v>
      </c>
      <c r="C283" s="100">
        <v>1.01</v>
      </c>
      <c r="D283" s="100">
        <v>0.46</v>
      </c>
      <c r="E283" s="7">
        <f t="shared" si="121"/>
        <v>9.06</v>
      </c>
      <c r="F283" s="55">
        <v>3.42</v>
      </c>
      <c r="G283" s="13">
        <f t="shared" si="122"/>
        <v>-5.6400000000000006</v>
      </c>
      <c r="H283" s="26">
        <f t="shared" si="123"/>
        <v>-0.6225165562913908</v>
      </c>
    </row>
    <row r="284" spans="1:13" ht="15" customHeight="1">
      <c r="B284" s="55"/>
      <c r="C284" s="55"/>
      <c r="D284" s="55"/>
      <c r="E284" s="55"/>
      <c r="F284" s="55"/>
      <c r="G284" s="13"/>
      <c r="H284" s="26"/>
    </row>
    <row r="285" spans="1:13" ht="15" customHeight="1">
      <c r="A285" s="2" t="s">
        <v>114</v>
      </c>
      <c r="B285" s="7"/>
      <c r="C285" s="7"/>
      <c r="D285" s="7"/>
      <c r="E285" s="7"/>
      <c r="F285" s="55"/>
      <c r="G285" s="13"/>
      <c r="H285" s="26"/>
    </row>
    <row r="286" spans="1:13" ht="15" customHeight="1">
      <c r="A286" s="78" t="s">
        <v>1</v>
      </c>
      <c r="B286" s="7"/>
      <c r="C286" s="7"/>
      <c r="D286" s="7"/>
      <c r="E286" s="57"/>
      <c r="F286" s="99" t="s">
        <v>248</v>
      </c>
      <c r="G286" s="13"/>
      <c r="H286" s="26"/>
    </row>
    <row r="287" spans="1:13" ht="15" customHeight="1">
      <c r="A287" s="83" t="s">
        <v>262</v>
      </c>
      <c r="B287" s="100" t="s">
        <v>13</v>
      </c>
      <c r="C287" s="57"/>
      <c r="D287" s="57"/>
      <c r="E287" s="7" t="s">
        <v>13</v>
      </c>
      <c r="F287" s="56">
        <v>9.2300000000000007E-2</v>
      </c>
      <c r="G287" s="13" t="s">
        <v>11</v>
      </c>
      <c r="H287" s="26" t="s">
        <v>11</v>
      </c>
      <c r="J287" s="10"/>
      <c r="K287" s="10"/>
      <c r="L287" s="25"/>
      <c r="M287" s="26"/>
    </row>
    <row r="288" spans="1:13" ht="15" customHeight="1">
      <c r="A288" s="83" t="s">
        <v>263</v>
      </c>
      <c r="B288" s="100" t="s">
        <v>13</v>
      </c>
      <c r="C288" s="57"/>
      <c r="D288" s="57"/>
      <c r="E288" s="7" t="s">
        <v>13</v>
      </c>
      <c r="F288" s="56">
        <v>7.2300000000000003E-2</v>
      </c>
      <c r="G288" s="13" t="s">
        <v>11</v>
      </c>
      <c r="H288" s="26" t="s">
        <v>11</v>
      </c>
      <c r="J288" s="10"/>
      <c r="K288" s="10"/>
      <c r="L288" s="25"/>
      <c r="M288" s="26"/>
    </row>
    <row r="289" spans="1:13" ht="15" customHeight="1">
      <c r="A289" s="83" t="s">
        <v>264</v>
      </c>
      <c r="B289" s="100" t="s">
        <v>13</v>
      </c>
      <c r="C289" s="57"/>
      <c r="D289" s="57"/>
      <c r="E289" s="7" t="s">
        <v>13</v>
      </c>
      <c r="F289" s="56">
        <v>5.2299999999999999E-2</v>
      </c>
      <c r="G289" s="13" t="s">
        <v>11</v>
      </c>
      <c r="H289" s="26" t="s">
        <v>11</v>
      </c>
      <c r="J289" s="10"/>
      <c r="K289" s="10"/>
      <c r="L289" s="25"/>
      <c r="M289" s="26"/>
    </row>
    <row r="290" spans="1:13" ht="15" customHeight="1">
      <c r="A290" s="83"/>
      <c r="B290" s="56"/>
      <c r="C290" s="56"/>
      <c r="D290" s="56"/>
      <c r="E290" s="57"/>
      <c r="F290" s="99" t="s">
        <v>250</v>
      </c>
      <c r="G290" s="19"/>
      <c r="H290" s="26"/>
      <c r="J290" s="10"/>
      <c r="K290" s="10"/>
      <c r="L290" s="25"/>
      <c r="M290" s="26"/>
    </row>
    <row r="291" spans="1:13" ht="15" customHeight="1">
      <c r="A291" s="83" t="s">
        <v>257</v>
      </c>
      <c r="B291" s="100" t="s">
        <v>13</v>
      </c>
      <c r="C291" s="57"/>
      <c r="D291" s="57"/>
      <c r="E291" s="7" t="s">
        <v>13</v>
      </c>
      <c r="F291" s="56">
        <v>4.1440000000000005E-2</v>
      </c>
      <c r="G291" s="13" t="s">
        <v>11</v>
      </c>
      <c r="H291" s="26" t="s">
        <v>11</v>
      </c>
    </row>
    <row r="292" spans="1:13" ht="15" customHeight="1">
      <c r="A292" s="83" t="s">
        <v>258</v>
      </c>
      <c r="B292" s="100" t="s">
        <v>13</v>
      </c>
      <c r="C292" s="57"/>
      <c r="D292" s="57"/>
      <c r="E292" s="7" t="s">
        <v>13</v>
      </c>
      <c r="F292" s="56">
        <v>2.1440000000000001E-2</v>
      </c>
      <c r="G292" s="13" t="s">
        <v>11</v>
      </c>
      <c r="H292" s="26" t="s">
        <v>11</v>
      </c>
    </row>
    <row r="293" spans="1:13" ht="15" customHeight="1">
      <c r="A293" s="83" t="s">
        <v>259</v>
      </c>
      <c r="B293" s="100" t="s">
        <v>13</v>
      </c>
      <c r="C293" s="57"/>
      <c r="D293" s="57"/>
      <c r="E293" s="7" t="s">
        <v>13</v>
      </c>
      <c r="F293" s="56">
        <v>1.4400000000000001E-3</v>
      </c>
      <c r="G293" s="13" t="s">
        <v>11</v>
      </c>
      <c r="H293" s="26" t="s">
        <v>11</v>
      </c>
    </row>
    <row r="294" spans="1:13" ht="15" customHeight="1">
      <c r="A294" s="78" t="s">
        <v>2</v>
      </c>
      <c r="B294" s="56"/>
      <c r="C294" s="56"/>
      <c r="D294" s="56"/>
      <c r="E294" s="57"/>
      <c r="F294" s="99" t="s">
        <v>248</v>
      </c>
      <c r="G294" s="19"/>
      <c r="H294" s="26"/>
    </row>
    <row r="295" spans="1:13" ht="15" customHeight="1">
      <c r="A295" s="83" t="s">
        <v>268</v>
      </c>
      <c r="B295" s="100" t="s">
        <v>13</v>
      </c>
      <c r="C295" s="57"/>
      <c r="D295" s="57"/>
      <c r="E295" s="7" t="s">
        <v>13</v>
      </c>
      <c r="F295" s="55">
        <v>10.130000000000001</v>
      </c>
      <c r="G295" s="13" t="s">
        <v>11</v>
      </c>
      <c r="H295" s="26" t="s">
        <v>11</v>
      </c>
      <c r="J295" s="55"/>
      <c r="K295" s="55"/>
      <c r="L295" s="13"/>
      <c r="M295" s="26"/>
    </row>
    <row r="296" spans="1:13" ht="15" customHeight="1">
      <c r="A296" s="83"/>
      <c r="B296" s="56"/>
      <c r="C296" s="56"/>
      <c r="D296" s="56"/>
      <c r="E296" s="57"/>
      <c r="F296" s="99" t="s">
        <v>250</v>
      </c>
      <c r="G296" s="25"/>
      <c r="H296" s="26"/>
      <c r="J296" s="10"/>
      <c r="K296" s="10"/>
      <c r="L296" s="25"/>
      <c r="M296" s="26"/>
    </row>
    <row r="297" spans="1:13" ht="15" customHeight="1">
      <c r="A297" s="83" t="s">
        <v>244</v>
      </c>
      <c r="B297" s="100" t="s">
        <v>13</v>
      </c>
      <c r="C297" s="57"/>
      <c r="D297" s="57"/>
      <c r="E297" s="7" t="s">
        <v>13</v>
      </c>
      <c r="F297" s="55">
        <v>2.54</v>
      </c>
      <c r="G297" s="13" t="s">
        <v>11</v>
      </c>
      <c r="H297" s="26" t="s">
        <v>11</v>
      </c>
    </row>
    <row r="298" spans="1:13" ht="15" customHeight="1">
      <c r="B298" s="55"/>
      <c r="C298" s="55"/>
      <c r="D298" s="55"/>
      <c r="E298" s="55"/>
      <c r="F298" s="55"/>
      <c r="G298" s="13"/>
      <c r="H298" s="26"/>
    </row>
    <row r="299" spans="1:13" s="6" customFormat="1" ht="15" customHeight="1">
      <c r="A299" s="46" t="s">
        <v>330</v>
      </c>
      <c r="B299" s="98"/>
      <c r="C299" s="98"/>
      <c r="D299" s="98"/>
      <c r="E299" s="98"/>
      <c r="F299" s="98"/>
      <c r="G299" s="47"/>
      <c r="H299" s="49"/>
    </row>
    <row r="300" spans="1:13" ht="15" customHeight="1">
      <c r="A300" s="1" t="s">
        <v>301</v>
      </c>
      <c r="B300" s="57"/>
      <c r="C300" s="57"/>
      <c r="D300" s="57"/>
      <c r="E300" s="57"/>
      <c r="F300" s="10"/>
      <c r="G300" s="14"/>
      <c r="H300" s="26"/>
    </row>
    <row r="301" spans="1:13" ht="15" customHeight="1">
      <c r="A301" s="11" t="s">
        <v>0</v>
      </c>
      <c r="B301" s="55">
        <v>30.2</v>
      </c>
      <c r="C301" s="100"/>
      <c r="D301" s="100"/>
      <c r="E301" s="7">
        <f t="shared" ref="E301" si="124">SUM(B301:D301)</f>
        <v>30.2</v>
      </c>
      <c r="F301" s="55">
        <v>62.6</v>
      </c>
      <c r="G301" s="13">
        <f t="shared" ref="G301" si="125">F301-E301</f>
        <v>32.400000000000006</v>
      </c>
      <c r="H301" s="26">
        <f t="shared" ref="H301" si="126">F301/E301-1</f>
        <v>1.0728476821192054</v>
      </c>
    </row>
    <row r="302" spans="1:13" ht="15" customHeight="1">
      <c r="A302" s="2" t="s">
        <v>67</v>
      </c>
      <c r="B302" s="7"/>
      <c r="C302" s="7"/>
      <c r="D302" s="7"/>
      <c r="E302" s="7"/>
      <c r="F302" s="55"/>
      <c r="G302" s="13"/>
      <c r="H302" s="26"/>
    </row>
    <row r="303" spans="1:13" ht="15" customHeight="1">
      <c r="A303" s="78" t="s">
        <v>1</v>
      </c>
      <c r="B303" s="7"/>
      <c r="C303" s="7"/>
      <c r="D303" s="7"/>
      <c r="E303" s="99" t="s">
        <v>248</v>
      </c>
      <c r="F303" s="99" t="s">
        <v>248</v>
      </c>
      <c r="G303" s="13"/>
      <c r="H303" s="26"/>
    </row>
    <row r="304" spans="1:13" ht="15" customHeight="1">
      <c r="A304" s="81" t="s">
        <v>255</v>
      </c>
      <c r="B304" s="56">
        <v>0.11860999999999999</v>
      </c>
      <c r="C304" s="56"/>
      <c r="D304" s="56"/>
      <c r="E304" s="10">
        <f t="shared" ref="E304:E305" si="127">SUM(B304:D304)</f>
        <v>0.11860999999999999</v>
      </c>
      <c r="F304" s="56">
        <v>0.20094369460026928</v>
      </c>
      <c r="G304" s="19">
        <f>F304-E304</f>
        <v>8.2333694600269292E-2</v>
      </c>
      <c r="H304" s="26">
        <f>F304/E304-1</f>
        <v>0.69415474749405015</v>
      </c>
      <c r="J304" s="45"/>
    </row>
    <row r="305" spans="1:8" ht="15" customHeight="1">
      <c r="A305" s="81" t="s">
        <v>243</v>
      </c>
      <c r="B305" s="56">
        <v>5.0200000000000002E-3</v>
      </c>
      <c r="C305" s="56"/>
      <c r="D305" s="56"/>
      <c r="E305" s="10">
        <f t="shared" si="127"/>
        <v>5.0200000000000002E-3</v>
      </c>
      <c r="F305" s="56">
        <v>5.1623694600269283E-2</v>
      </c>
      <c r="G305" s="19">
        <f>F305-E305</f>
        <v>4.660369460026928E-2</v>
      </c>
      <c r="H305" s="26">
        <f>F305/E305-1</f>
        <v>9.283604502045673</v>
      </c>
    </row>
    <row r="306" spans="1:8" ht="15" customHeight="1">
      <c r="A306" s="81"/>
      <c r="B306" s="56"/>
      <c r="C306" s="56"/>
      <c r="D306" s="56"/>
      <c r="E306" s="99" t="s">
        <v>250</v>
      </c>
      <c r="F306" s="99" t="s">
        <v>250</v>
      </c>
      <c r="G306" s="19"/>
      <c r="H306" s="26"/>
    </row>
    <row r="307" spans="1:8" ht="15" customHeight="1">
      <c r="A307" s="81" t="s">
        <v>252</v>
      </c>
      <c r="B307" s="56">
        <v>5.0200000000000002E-3</v>
      </c>
      <c r="C307" s="56"/>
      <c r="D307" s="56"/>
      <c r="E307" s="10">
        <f t="shared" ref="E307" si="128">SUM(B307:D307)</f>
        <v>5.0200000000000002E-3</v>
      </c>
      <c r="F307" s="56">
        <v>3.9762292723563394E-2</v>
      </c>
      <c r="G307" s="19">
        <f>F307-E307</f>
        <v>3.4742292723563398E-2</v>
      </c>
      <c r="H307" s="26">
        <f>F307/E307-1</f>
        <v>6.920775442940915</v>
      </c>
    </row>
    <row r="308" spans="1:8" ht="15" customHeight="1">
      <c r="A308" s="78" t="s">
        <v>2</v>
      </c>
      <c r="B308" s="55"/>
      <c r="C308" s="55"/>
      <c r="D308" s="55"/>
      <c r="E308" s="99" t="s">
        <v>248</v>
      </c>
      <c r="F308" s="99" t="s">
        <v>248</v>
      </c>
      <c r="G308" s="22"/>
      <c r="H308" s="22"/>
    </row>
    <row r="309" spans="1:8" ht="15" customHeight="1">
      <c r="A309" s="83" t="s">
        <v>268</v>
      </c>
      <c r="B309" s="55">
        <v>24.5</v>
      </c>
      <c r="C309" s="100">
        <v>1.01</v>
      </c>
      <c r="D309" s="100">
        <v>0.46</v>
      </c>
      <c r="E309" s="7">
        <f t="shared" ref="E309:E311" si="129">SUM(B309:D309)</f>
        <v>25.970000000000002</v>
      </c>
      <c r="F309" s="55">
        <v>11.33</v>
      </c>
      <c r="G309" s="121">
        <f>F309-E309</f>
        <v>-14.640000000000002</v>
      </c>
      <c r="H309" s="26">
        <f>F309/E309-1</f>
        <v>-0.56372737774355031</v>
      </c>
    </row>
    <row r="310" spans="1:8" ht="15" customHeight="1">
      <c r="A310" s="83"/>
      <c r="B310" s="55"/>
      <c r="C310" s="100"/>
      <c r="D310" s="100"/>
      <c r="E310" s="99" t="s">
        <v>250</v>
      </c>
      <c r="F310" s="99" t="s">
        <v>250</v>
      </c>
      <c r="G310" s="25"/>
      <c r="H310" s="26"/>
    </row>
    <row r="311" spans="1:8" ht="15" customHeight="1">
      <c r="A311" s="83" t="s">
        <v>244</v>
      </c>
      <c r="B311" s="55">
        <v>20.37</v>
      </c>
      <c r="C311" s="100">
        <v>1.01</v>
      </c>
      <c r="D311" s="100">
        <v>0.46</v>
      </c>
      <c r="E311" s="7">
        <f t="shared" si="129"/>
        <v>21.840000000000003</v>
      </c>
      <c r="F311" s="55">
        <v>3.74</v>
      </c>
      <c r="G311" s="121">
        <f>F311-E311</f>
        <v>-18.100000000000001</v>
      </c>
      <c r="H311" s="26">
        <f>F311/E311-1</f>
        <v>-0.82875457875457881</v>
      </c>
    </row>
    <row r="312" spans="1:8" ht="15" customHeight="1">
      <c r="A312" s="12"/>
      <c r="F312" s="55"/>
      <c r="G312" s="40"/>
      <c r="H312" s="26"/>
    </row>
    <row r="313" spans="1:8" ht="15" customHeight="1">
      <c r="A313" s="2" t="s">
        <v>68</v>
      </c>
      <c r="B313" s="7"/>
      <c r="C313" s="7"/>
      <c r="D313" s="7"/>
      <c r="E313" s="7"/>
      <c r="F313" s="55"/>
      <c r="G313" s="13"/>
      <c r="H313" s="26"/>
    </row>
    <row r="314" spans="1:8" ht="15" customHeight="1">
      <c r="A314" s="78" t="s">
        <v>1</v>
      </c>
      <c r="B314" s="7"/>
      <c r="C314" s="7"/>
      <c r="D314" s="7"/>
      <c r="E314" s="99" t="s">
        <v>248</v>
      </c>
      <c r="F314" s="99" t="s">
        <v>248</v>
      </c>
      <c r="G314" s="13"/>
      <c r="H314" s="26"/>
    </row>
    <row r="315" spans="1:8" ht="15" customHeight="1">
      <c r="A315" s="81" t="s">
        <v>270</v>
      </c>
      <c r="B315" s="56">
        <v>0.11584999999999999</v>
      </c>
      <c r="C315" s="56"/>
      <c r="D315" s="56"/>
      <c r="E315" s="10">
        <f t="shared" ref="E315:E316" si="130">SUM(B315:D315)</f>
        <v>0.11584999999999999</v>
      </c>
      <c r="F315" s="56">
        <v>0.19668062638318407</v>
      </c>
      <c r="G315" s="19">
        <f>F315-E315</f>
        <v>8.083062638318407E-2</v>
      </c>
      <c r="H315" s="26">
        <f>F315/E315-1</f>
        <v>0.69771796619062654</v>
      </c>
    </row>
    <row r="316" spans="1:8" ht="15" customHeight="1">
      <c r="A316" s="81" t="s">
        <v>243</v>
      </c>
      <c r="B316" s="56">
        <v>4.9100000000000003E-3</v>
      </c>
      <c r="C316" s="56"/>
      <c r="D316" s="56"/>
      <c r="E316" s="10">
        <f t="shared" si="130"/>
        <v>4.9100000000000003E-3</v>
      </c>
      <c r="F316" s="56">
        <v>4.7360626383184057E-2</v>
      </c>
      <c r="G316" s="19">
        <f>F316-E316</f>
        <v>4.2450626383184059E-2</v>
      </c>
      <c r="H316" s="26">
        <f>F316/E316-1</f>
        <v>8.6457487542126383</v>
      </c>
    </row>
    <row r="317" spans="1:8" ht="15" customHeight="1">
      <c r="A317" s="81"/>
      <c r="B317" s="56"/>
      <c r="C317" s="56"/>
      <c r="D317" s="56"/>
      <c r="E317" s="99" t="s">
        <v>250</v>
      </c>
      <c r="F317" s="99" t="s">
        <v>250</v>
      </c>
      <c r="G317" s="19"/>
      <c r="H317" s="26"/>
    </row>
    <row r="318" spans="1:8" ht="15" customHeight="1">
      <c r="A318" s="81" t="s">
        <v>252</v>
      </c>
      <c r="B318" s="56">
        <v>4.9100000000000003E-3</v>
      </c>
      <c r="C318" s="56"/>
      <c r="D318" s="56"/>
      <c r="E318" s="10">
        <f t="shared" ref="E318" si="131">SUM(B318:D318)</f>
        <v>4.9100000000000003E-3</v>
      </c>
      <c r="F318" s="56">
        <v>3.4369713830557855E-2</v>
      </c>
      <c r="G318" s="19">
        <f>F318-E318</f>
        <v>2.9459713830557854E-2</v>
      </c>
      <c r="H318" s="26">
        <f>F318/E318-1</f>
        <v>5.9999417170178928</v>
      </c>
    </row>
    <row r="319" spans="1:8" ht="15" customHeight="1">
      <c r="A319" s="78" t="s">
        <v>2</v>
      </c>
      <c r="B319" s="55"/>
      <c r="C319" s="55"/>
      <c r="D319" s="55"/>
      <c r="E319" s="99" t="s">
        <v>248</v>
      </c>
      <c r="F319" s="99" t="s">
        <v>248</v>
      </c>
      <c r="G319" s="22"/>
      <c r="H319" s="22"/>
    </row>
    <row r="320" spans="1:8" ht="15" customHeight="1">
      <c r="A320" s="83" t="s">
        <v>268</v>
      </c>
      <c r="B320" s="55">
        <v>23.54</v>
      </c>
      <c r="C320" s="100">
        <v>1.01</v>
      </c>
      <c r="D320" s="100">
        <v>0.46</v>
      </c>
      <c r="E320" s="7">
        <f t="shared" ref="E320:E322" si="132">SUM(B320:D320)</f>
        <v>25.01</v>
      </c>
      <c r="F320" s="55">
        <v>11.01</v>
      </c>
      <c r="G320" s="121">
        <f>F320-E320</f>
        <v>-14.000000000000002</v>
      </c>
      <c r="H320" s="26">
        <f>F320/E320-1</f>
        <v>-0.55977608956417435</v>
      </c>
    </row>
    <row r="321" spans="1:8" ht="15" customHeight="1">
      <c r="A321" s="83"/>
      <c r="B321" s="55"/>
      <c r="C321" s="100"/>
      <c r="D321" s="100"/>
      <c r="E321" s="99" t="s">
        <v>250</v>
      </c>
      <c r="F321" s="99" t="s">
        <v>250</v>
      </c>
      <c r="G321" s="25"/>
      <c r="H321" s="26"/>
    </row>
    <row r="322" spans="1:8" ht="15" customHeight="1">
      <c r="A322" s="83" t="s">
        <v>244</v>
      </c>
      <c r="B322" s="55">
        <v>19.41</v>
      </c>
      <c r="C322" s="100">
        <v>1.01</v>
      </c>
      <c r="D322" s="100">
        <v>0.46</v>
      </c>
      <c r="E322" s="7">
        <f t="shared" si="132"/>
        <v>20.880000000000003</v>
      </c>
      <c r="F322" s="55">
        <v>3.42</v>
      </c>
      <c r="G322" s="121">
        <f>F322-E322</f>
        <v>-17.46</v>
      </c>
      <c r="H322" s="26">
        <f>F322/E322-1</f>
        <v>-0.8362068965517242</v>
      </c>
    </row>
    <row r="323" spans="1:8" ht="15" customHeight="1">
      <c r="A323" s="78"/>
      <c r="F323" s="55"/>
      <c r="G323" s="40"/>
      <c r="H323" s="26"/>
    </row>
    <row r="324" spans="1:8" ht="15" customHeight="1">
      <c r="A324" s="2" t="s">
        <v>114</v>
      </c>
      <c r="B324" s="7"/>
      <c r="C324" s="7"/>
      <c r="D324" s="7"/>
      <c r="E324" s="7"/>
      <c r="F324" s="55"/>
      <c r="G324" s="13"/>
      <c r="H324" s="26"/>
    </row>
    <row r="325" spans="1:8" ht="15" customHeight="1">
      <c r="A325" s="78" t="s">
        <v>1</v>
      </c>
      <c r="B325" s="7"/>
      <c r="C325" s="7"/>
      <c r="D325" s="7"/>
      <c r="E325" s="99"/>
      <c r="F325" s="99" t="s">
        <v>248</v>
      </c>
      <c r="G325" s="13"/>
      <c r="H325" s="26"/>
    </row>
    <row r="326" spans="1:8" ht="15" customHeight="1">
      <c r="A326" s="81" t="s">
        <v>270</v>
      </c>
      <c r="B326" s="100" t="s">
        <v>13</v>
      </c>
      <c r="C326" s="57"/>
      <c r="D326" s="57"/>
      <c r="E326" s="7" t="s">
        <v>13</v>
      </c>
      <c r="F326" s="56">
        <v>0.19021062638318406</v>
      </c>
      <c r="G326" s="13" t="s">
        <v>11</v>
      </c>
      <c r="H326" s="26" t="s">
        <v>11</v>
      </c>
    </row>
    <row r="327" spans="1:8" ht="15" customHeight="1">
      <c r="A327" s="81" t="s">
        <v>243</v>
      </c>
      <c r="B327" s="100" t="s">
        <v>13</v>
      </c>
      <c r="C327" s="57"/>
      <c r="D327" s="57"/>
      <c r="E327" s="7" t="s">
        <v>13</v>
      </c>
      <c r="F327" s="56">
        <v>4.0890626383184053E-2</v>
      </c>
      <c r="G327" s="13" t="s">
        <v>11</v>
      </c>
      <c r="H327" s="26" t="s">
        <v>11</v>
      </c>
    </row>
    <row r="328" spans="1:8" ht="15" customHeight="1">
      <c r="A328" s="81"/>
      <c r="B328" s="56"/>
      <c r="C328" s="56"/>
      <c r="D328" s="56"/>
      <c r="E328" s="99"/>
      <c r="F328" s="99" t="s">
        <v>250</v>
      </c>
      <c r="G328" s="19"/>
      <c r="H328" s="26"/>
    </row>
    <row r="329" spans="1:8" ht="15" customHeight="1">
      <c r="A329" s="81" t="s">
        <v>252</v>
      </c>
      <c r="B329" s="100" t="s">
        <v>13</v>
      </c>
      <c r="C329" s="57"/>
      <c r="D329" s="57"/>
      <c r="E329" s="7" t="s">
        <v>13</v>
      </c>
      <c r="F329" s="56">
        <v>2.7899713830557851E-2</v>
      </c>
      <c r="G329" s="13" t="s">
        <v>11</v>
      </c>
      <c r="H329" s="26" t="s">
        <v>11</v>
      </c>
    </row>
    <row r="330" spans="1:8" ht="15" customHeight="1">
      <c r="A330" s="78" t="s">
        <v>2</v>
      </c>
      <c r="B330" s="55"/>
      <c r="C330" s="55"/>
      <c r="D330" s="55"/>
      <c r="E330" s="99"/>
      <c r="F330" s="99" t="s">
        <v>248</v>
      </c>
      <c r="G330" s="22"/>
      <c r="H330" s="22"/>
    </row>
    <row r="331" spans="1:8" ht="15" customHeight="1">
      <c r="A331" s="83" t="s">
        <v>268</v>
      </c>
      <c r="B331" s="100" t="s">
        <v>13</v>
      </c>
      <c r="C331" s="57"/>
      <c r="D331" s="57"/>
      <c r="E331" s="7" t="s">
        <v>13</v>
      </c>
      <c r="F331" s="55">
        <v>10.130000000000001</v>
      </c>
      <c r="G331" s="13" t="s">
        <v>11</v>
      </c>
      <c r="H331" s="26" t="s">
        <v>11</v>
      </c>
    </row>
    <row r="332" spans="1:8" ht="15" customHeight="1">
      <c r="A332" s="83"/>
      <c r="B332" s="55"/>
      <c r="C332" s="100"/>
      <c r="D332" s="100"/>
      <c r="E332" s="99"/>
      <c r="F332" s="99" t="s">
        <v>250</v>
      </c>
      <c r="G332" s="25"/>
      <c r="H332" s="26"/>
    </row>
    <row r="333" spans="1:8" ht="15" customHeight="1">
      <c r="A333" s="83" t="s">
        <v>244</v>
      </c>
      <c r="B333" s="100" t="s">
        <v>13</v>
      </c>
      <c r="C333" s="57"/>
      <c r="D333" s="57"/>
      <c r="E333" s="7" t="s">
        <v>13</v>
      </c>
      <c r="F333" s="55">
        <v>2.54</v>
      </c>
      <c r="G333" s="13" t="s">
        <v>11</v>
      </c>
      <c r="H333" s="26" t="s">
        <v>11</v>
      </c>
    </row>
    <row r="334" spans="1:8" ht="15" customHeight="1">
      <c r="A334" s="78"/>
      <c r="F334" s="55"/>
      <c r="G334" s="40"/>
      <c r="H334" s="26"/>
    </row>
    <row r="335" spans="1:8" s="6" customFormat="1" ht="15" customHeight="1">
      <c r="A335" s="5" t="s">
        <v>269</v>
      </c>
      <c r="B335" s="71"/>
      <c r="C335" s="71"/>
      <c r="D335" s="71"/>
      <c r="E335" s="71"/>
      <c r="F335" s="71"/>
      <c r="G335" s="21"/>
      <c r="H335" s="29"/>
    </row>
    <row r="336" spans="1:8" ht="15" customHeight="1">
      <c r="A336" s="24" t="s">
        <v>0</v>
      </c>
      <c r="B336" s="100" t="s">
        <v>13</v>
      </c>
      <c r="C336" s="57"/>
      <c r="D336" s="57"/>
      <c r="E336" s="7" t="s">
        <v>13</v>
      </c>
      <c r="F336" s="55">
        <v>62.6</v>
      </c>
      <c r="G336" s="13" t="s">
        <v>11</v>
      </c>
      <c r="H336" s="26" t="s">
        <v>11</v>
      </c>
    </row>
    <row r="337" spans="1:8" ht="15" customHeight="1">
      <c r="A337" s="2" t="s">
        <v>67</v>
      </c>
      <c r="B337" s="7"/>
      <c r="C337" s="7"/>
      <c r="D337" s="7"/>
      <c r="E337" s="7"/>
      <c r="G337" s="23"/>
      <c r="H337" s="26"/>
    </row>
    <row r="338" spans="1:8" ht="15" customHeight="1">
      <c r="A338" s="78" t="s">
        <v>1</v>
      </c>
      <c r="B338" s="57"/>
      <c r="C338" s="57"/>
      <c r="D338" s="57"/>
      <c r="E338" s="57"/>
      <c r="F338" s="99" t="s">
        <v>248</v>
      </c>
      <c r="G338" s="14"/>
      <c r="H338" s="26"/>
    </row>
    <row r="339" spans="1:8" ht="15" customHeight="1">
      <c r="A339" s="81" t="s">
        <v>255</v>
      </c>
      <c r="B339" s="100" t="s">
        <v>13</v>
      </c>
      <c r="C339" s="57"/>
      <c r="D339" s="57"/>
      <c r="E339" s="7" t="s">
        <v>13</v>
      </c>
      <c r="F339" s="56">
        <v>0.21338369460026926</v>
      </c>
      <c r="G339" s="13" t="s">
        <v>11</v>
      </c>
      <c r="H339" s="26" t="s">
        <v>11</v>
      </c>
    </row>
    <row r="340" spans="1:8" ht="15" customHeight="1">
      <c r="A340" s="81" t="s">
        <v>243</v>
      </c>
      <c r="B340" s="100" t="s">
        <v>13</v>
      </c>
      <c r="C340" s="57"/>
      <c r="D340" s="57"/>
      <c r="E340" s="7" t="s">
        <v>13</v>
      </c>
      <c r="F340" s="56">
        <v>5.1623694600269283E-2</v>
      </c>
      <c r="G340" s="13" t="s">
        <v>11</v>
      </c>
      <c r="H340" s="26" t="s">
        <v>11</v>
      </c>
    </row>
    <row r="341" spans="1:8" ht="15" customHeight="1">
      <c r="A341" s="81"/>
      <c r="B341" s="10"/>
      <c r="C341" s="10"/>
      <c r="D341" s="10"/>
      <c r="E341" s="10"/>
      <c r="F341" s="99" t="s">
        <v>250</v>
      </c>
      <c r="G341" s="13"/>
      <c r="H341" s="26"/>
    </row>
    <row r="342" spans="1:8" ht="15" customHeight="1">
      <c r="A342" s="81" t="s">
        <v>252</v>
      </c>
      <c r="B342" s="100" t="s">
        <v>13</v>
      </c>
      <c r="C342" s="57"/>
      <c r="D342" s="57"/>
      <c r="E342" s="7" t="s">
        <v>13</v>
      </c>
      <c r="F342" s="56">
        <v>3.9762292723563394E-2</v>
      </c>
      <c r="G342" s="13" t="s">
        <v>11</v>
      </c>
      <c r="H342" s="26" t="s">
        <v>11</v>
      </c>
    </row>
    <row r="343" spans="1:8" ht="15" customHeight="1">
      <c r="A343" s="79" t="s">
        <v>2</v>
      </c>
      <c r="B343" s="10"/>
      <c r="C343" s="10"/>
      <c r="D343" s="10"/>
      <c r="E343" s="10"/>
      <c r="F343" s="99" t="s">
        <v>248</v>
      </c>
      <c r="G343" s="13"/>
      <c r="H343" s="26"/>
    </row>
    <row r="344" spans="1:8" ht="15" customHeight="1">
      <c r="A344" s="82" t="s">
        <v>276</v>
      </c>
      <c r="B344" s="100" t="s">
        <v>13</v>
      </c>
      <c r="C344" s="57"/>
      <c r="D344" s="57"/>
      <c r="E344" s="7" t="s">
        <v>13</v>
      </c>
      <c r="F344" s="55">
        <v>13.700000000000001</v>
      </c>
      <c r="G344" s="13" t="s">
        <v>11</v>
      </c>
      <c r="H344" s="26" t="s">
        <v>11</v>
      </c>
    </row>
    <row r="345" spans="1:8" ht="15" customHeight="1">
      <c r="A345" s="82" t="s">
        <v>277</v>
      </c>
      <c r="B345" s="100" t="s">
        <v>13</v>
      </c>
      <c r="C345" s="57"/>
      <c r="D345" s="57"/>
      <c r="E345" s="7" t="s">
        <v>13</v>
      </c>
      <c r="F345" s="55">
        <v>3.74</v>
      </c>
      <c r="G345" s="13" t="s">
        <v>11</v>
      </c>
      <c r="H345" s="26" t="s">
        <v>11</v>
      </c>
    </row>
    <row r="346" spans="1:8" ht="15" customHeight="1">
      <c r="A346" s="82"/>
      <c r="B346" s="7"/>
      <c r="C346" s="7"/>
      <c r="D346" s="7"/>
      <c r="E346" s="7"/>
      <c r="F346" s="99" t="s">
        <v>250</v>
      </c>
      <c r="G346" s="13"/>
      <c r="H346" s="26"/>
    </row>
    <row r="347" spans="1:8" ht="15" customHeight="1">
      <c r="A347" s="82" t="s">
        <v>244</v>
      </c>
      <c r="B347" s="100" t="s">
        <v>13</v>
      </c>
      <c r="C347" s="57"/>
      <c r="D347" s="57"/>
      <c r="E347" s="7" t="s">
        <v>13</v>
      </c>
      <c r="F347" s="55">
        <v>3.74</v>
      </c>
      <c r="G347" s="13" t="s">
        <v>11</v>
      </c>
      <c r="H347" s="26" t="s">
        <v>11</v>
      </c>
    </row>
    <row r="348" spans="1:8" ht="15" customHeight="1">
      <c r="A348" s="79"/>
      <c r="B348" s="7"/>
      <c r="C348" s="7"/>
      <c r="D348" s="7"/>
      <c r="E348" s="7"/>
      <c r="F348" s="55"/>
      <c r="G348" s="13"/>
      <c r="H348" s="26"/>
    </row>
    <row r="349" spans="1:8" ht="15" customHeight="1">
      <c r="A349" s="2" t="s">
        <v>68</v>
      </c>
      <c r="B349" s="7"/>
      <c r="C349" s="7"/>
      <c r="D349" s="7"/>
      <c r="E349" s="7"/>
      <c r="G349" s="23"/>
      <c r="H349" s="26"/>
    </row>
    <row r="350" spans="1:8" ht="15" customHeight="1">
      <c r="A350" s="78" t="s">
        <v>1</v>
      </c>
      <c r="B350" s="57"/>
      <c r="C350" s="57"/>
      <c r="D350" s="57"/>
      <c r="E350" s="57"/>
      <c r="F350" s="99" t="s">
        <v>248</v>
      </c>
      <c r="G350" s="14"/>
      <c r="H350" s="26"/>
    </row>
    <row r="351" spans="1:8" ht="15" customHeight="1">
      <c r="A351" s="81" t="s">
        <v>255</v>
      </c>
      <c r="B351" s="100" t="s">
        <v>13</v>
      </c>
      <c r="C351" s="57"/>
      <c r="D351" s="57"/>
      <c r="E351" s="7" t="s">
        <v>13</v>
      </c>
      <c r="F351" s="56">
        <v>0.20912062638318404</v>
      </c>
      <c r="G351" s="13" t="s">
        <v>11</v>
      </c>
      <c r="H351" s="26" t="s">
        <v>11</v>
      </c>
    </row>
    <row r="352" spans="1:8" ht="15" customHeight="1">
      <c r="A352" s="81" t="s">
        <v>243</v>
      </c>
      <c r="B352" s="100" t="s">
        <v>13</v>
      </c>
      <c r="C352" s="57"/>
      <c r="D352" s="57"/>
      <c r="E352" s="7" t="s">
        <v>13</v>
      </c>
      <c r="F352" s="56">
        <v>4.7360626383184057E-2</v>
      </c>
      <c r="G352" s="13" t="s">
        <v>11</v>
      </c>
      <c r="H352" s="26" t="s">
        <v>11</v>
      </c>
    </row>
    <row r="353" spans="1:8" ht="15" customHeight="1">
      <c r="A353" s="81"/>
      <c r="B353" s="10"/>
      <c r="C353" s="10"/>
      <c r="D353" s="10"/>
      <c r="E353" s="10"/>
      <c r="F353" s="99" t="s">
        <v>250</v>
      </c>
      <c r="G353" s="13"/>
      <c r="H353" s="26"/>
    </row>
    <row r="354" spans="1:8" ht="15" customHeight="1">
      <c r="A354" s="81" t="s">
        <v>252</v>
      </c>
      <c r="B354" s="100" t="s">
        <v>13</v>
      </c>
      <c r="C354" s="57"/>
      <c r="D354" s="57"/>
      <c r="E354" s="7" t="s">
        <v>13</v>
      </c>
      <c r="F354" s="56">
        <v>3.4369713830557855E-2</v>
      </c>
      <c r="G354" s="13" t="s">
        <v>11</v>
      </c>
      <c r="H354" s="26" t="s">
        <v>11</v>
      </c>
    </row>
    <row r="355" spans="1:8" ht="15" customHeight="1">
      <c r="A355" s="79" t="s">
        <v>2</v>
      </c>
      <c r="B355" s="10"/>
      <c r="C355" s="10"/>
      <c r="D355" s="10"/>
      <c r="E355" s="10"/>
      <c r="F355" s="99" t="s">
        <v>248</v>
      </c>
      <c r="G355" s="13"/>
      <c r="H355" s="26"/>
    </row>
    <row r="356" spans="1:8" ht="15" customHeight="1">
      <c r="A356" s="82" t="s">
        <v>276</v>
      </c>
      <c r="B356" s="100" t="s">
        <v>13</v>
      </c>
      <c r="C356" s="57"/>
      <c r="D356" s="57"/>
      <c r="E356" s="7" t="s">
        <v>13</v>
      </c>
      <c r="F356" s="55">
        <v>13.38</v>
      </c>
      <c r="G356" s="13" t="s">
        <v>11</v>
      </c>
      <c r="H356" s="26" t="s">
        <v>11</v>
      </c>
    </row>
    <row r="357" spans="1:8" ht="15" customHeight="1">
      <c r="A357" s="82" t="s">
        <v>277</v>
      </c>
      <c r="B357" s="100" t="s">
        <v>13</v>
      </c>
      <c r="C357" s="57"/>
      <c r="D357" s="57"/>
      <c r="E357" s="7" t="s">
        <v>13</v>
      </c>
      <c r="F357" s="55">
        <v>3.42</v>
      </c>
      <c r="G357" s="13" t="s">
        <v>11</v>
      </c>
      <c r="H357" s="26" t="s">
        <v>11</v>
      </c>
    </row>
    <row r="358" spans="1:8" ht="15" customHeight="1">
      <c r="A358" s="82"/>
      <c r="B358" s="7"/>
      <c r="C358" s="7"/>
      <c r="D358" s="7"/>
      <c r="E358" s="7"/>
      <c r="F358" s="99" t="s">
        <v>250</v>
      </c>
      <c r="G358" s="13"/>
      <c r="H358" s="26"/>
    </row>
    <row r="359" spans="1:8" ht="15" customHeight="1">
      <c r="A359" s="82" t="s">
        <v>244</v>
      </c>
      <c r="B359" s="100" t="s">
        <v>13</v>
      </c>
      <c r="C359" s="57"/>
      <c r="D359" s="57"/>
      <c r="E359" s="7" t="s">
        <v>13</v>
      </c>
      <c r="F359" s="55">
        <v>3.42</v>
      </c>
      <c r="G359" s="13" t="s">
        <v>11</v>
      </c>
      <c r="H359" s="26" t="s">
        <v>11</v>
      </c>
    </row>
    <row r="360" spans="1:8" ht="15" customHeight="1">
      <c r="A360" s="79"/>
      <c r="B360" s="7"/>
      <c r="C360" s="7"/>
      <c r="D360" s="7"/>
      <c r="E360" s="7"/>
      <c r="F360" s="55"/>
      <c r="G360" s="13"/>
      <c r="H360" s="26"/>
    </row>
    <row r="361" spans="1:8" ht="15" customHeight="1">
      <c r="A361" s="2" t="s">
        <v>114</v>
      </c>
      <c r="B361" s="7"/>
      <c r="C361" s="7"/>
      <c r="D361" s="7"/>
      <c r="E361" s="7"/>
      <c r="G361" s="23"/>
      <c r="H361" s="26"/>
    </row>
    <row r="362" spans="1:8" ht="15" customHeight="1">
      <c r="A362" s="78" t="s">
        <v>1</v>
      </c>
      <c r="B362" s="57"/>
      <c r="C362" s="57"/>
      <c r="D362" s="57"/>
      <c r="E362" s="57"/>
      <c r="F362" s="99" t="s">
        <v>248</v>
      </c>
      <c r="G362" s="14"/>
      <c r="H362" s="26"/>
    </row>
    <row r="363" spans="1:8" ht="15" customHeight="1">
      <c r="A363" s="82" t="s">
        <v>276</v>
      </c>
      <c r="B363" s="100" t="s">
        <v>13</v>
      </c>
      <c r="C363" s="57"/>
      <c r="D363" s="57"/>
      <c r="E363" s="7" t="s">
        <v>13</v>
      </c>
      <c r="F363" s="56">
        <v>0.20265062638318404</v>
      </c>
      <c r="G363" s="13" t="s">
        <v>11</v>
      </c>
      <c r="H363" s="26" t="s">
        <v>11</v>
      </c>
    </row>
    <row r="364" spans="1:8" ht="15" customHeight="1">
      <c r="A364" s="82" t="s">
        <v>277</v>
      </c>
      <c r="B364" s="100" t="s">
        <v>13</v>
      </c>
      <c r="C364" s="57"/>
      <c r="D364" s="57"/>
      <c r="E364" s="7" t="s">
        <v>13</v>
      </c>
      <c r="F364" s="56">
        <v>4.0890626383184053E-2</v>
      </c>
      <c r="G364" s="13" t="s">
        <v>11</v>
      </c>
      <c r="H364" s="26" t="s">
        <v>11</v>
      </c>
    </row>
    <row r="365" spans="1:8" ht="15" customHeight="1">
      <c r="A365" s="82"/>
      <c r="B365" s="10"/>
      <c r="C365" s="10"/>
      <c r="D365" s="10"/>
      <c r="E365" s="10"/>
      <c r="F365" s="99" t="s">
        <v>250</v>
      </c>
      <c r="G365" s="13"/>
      <c r="H365" s="26"/>
    </row>
    <row r="366" spans="1:8" ht="15" customHeight="1">
      <c r="A366" s="82" t="s">
        <v>244</v>
      </c>
      <c r="B366" s="100" t="s">
        <v>13</v>
      </c>
      <c r="C366" s="57"/>
      <c r="D366" s="57"/>
      <c r="E366" s="7" t="s">
        <v>13</v>
      </c>
      <c r="F366" s="56">
        <v>2.7899713830557851E-2</v>
      </c>
      <c r="G366" s="13" t="s">
        <v>11</v>
      </c>
      <c r="H366" s="26" t="s">
        <v>11</v>
      </c>
    </row>
    <row r="367" spans="1:8" ht="15" customHeight="1">
      <c r="A367" s="79" t="s">
        <v>2</v>
      </c>
      <c r="B367" s="10"/>
      <c r="C367" s="10"/>
      <c r="D367" s="10"/>
      <c r="E367" s="10"/>
      <c r="F367" s="99" t="s">
        <v>248</v>
      </c>
      <c r="G367" s="13"/>
      <c r="H367" s="26"/>
    </row>
    <row r="368" spans="1:8" ht="15" customHeight="1">
      <c r="A368" s="82" t="s">
        <v>276</v>
      </c>
      <c r="B368" s="100" t="s">
        <v>13</v>
      </c>
      <c r="C368" s="57"/>
      <c r="D368" s="57"/>
      <c r="E368" s="7" t="s">
        <v>13</v>
      </c>
      <c r="F368" s="55">
        <v>12.5</v>
      </c>
      <c r="G368" s="13" t="s">
        <v>11</v>
      </c>
      <c r="H368" s="26" t="s">
        <v>11</v>
      </c>
    </row>
    <row r="369" spans="1:8" ht="15" customHeight="1">
      <c r="A369" s="82" t="s">
        <v>277</v>
      </c>
      <c r="B369" s="100" t="s">
        <v>13</v>
      </c>
      <c r="C369" s="57"/>
      <c r="D369" s="57"/>
      <c r="E369" s="7" t="s">
        <v>13</v>
      </c>
      <c r="F369" s="55">
        <v>2.54</v>
      </c>
      <c r="G369" s="13" t="s">
        <v>11</v>
      </c>
      <c r="H369" s="26" t="s">
        <v>11</v>
      </c>
    </row>
    <row r="370" spans="1:8" ht="15" customHeight="1">
      <c r="A370" s="82"/>
      <c r="B370" s="7"/>
      <c r="C370" s="7"/>
      <c r="D370" s="7"/>
      <c r="E370" s="7"/>
      <c r="F370" s="99" t="s">
        <v>250</v>
      </c>
      <c r="G370" s="13"/>
      <c r="H370" s="26"/>
    </row>
    <row r="371" spans="1:8" ht="15" customHeight="1">
      <c r="A371" s="82" t="s">
        <v>244</v>
      </c>
      <c r="B371" s="100" t="s">
        <v>13</v>
      </c>
      <c r="C371" s="57"/>
      <c r="D371" s="57"/>
      <c r="E371" s="7" t="s">
        <v>13</v>
      </c>
      <c r="F371" s="55">
        <v>2.54</v>
      </c>
      <c r="G371" s="13" t="s">
        <v>11</v>
      </c>
      <c r="H371" s="26" t="s">
        <v>11</v>
      </c>
    </row>
    <row r="372" spans="1:8" ht="15" customHeight="1">
      <c r="A372" s="58"/>
      <c r="F372" s="76"/>
      <c r="G372" s="22"/>
      <c r="H372" s="26"/>
    </row>
    <row r="373" spans="1:8" s="6" customFormat="1" ht="15" customHeight="1">
      <c r="A373" s="46" t="s">
        <v>213</v>
      </c>
      <c r="B373" s="98"/>
      <c r="C373" s="98"/>
      <c r="D373" s="98"/>
      <c r="E373" s="98"/>
      <c r="F373" s="98"/>
      <c r="G373" s="47"/>
      <c r="H373" s="49"/>
    </row>
    <row r="374" spans="1:8" ht="15" customHeight="1">
      <c r="A374" s="2" t="s">
        <v>67</v>
      </c>
      <c r="B374" s="7"/>
      <c r="C374" s="7"/>
      <c r="D374" s="7"/>
      <c r="E374" s="7"/>
      <c r="G374" s="23"/>
      <c r="H374" s="26"/>
    </row>
    <row r="375" spans="1:8" ht="15" customHeight="1">
      <c r="A375" s="79" t="s">
        <v>0</v>
      </c>
      <c r="B375" s="7">
        <v>200</v>
      </c>
      <c r="C375" s="7"/>
      <c r="D375" s="7"/>
      <c r="E375" s="7">
        <f t="shared" ref="E375" si="133">SUM(B375:D375)</f>
        <v>200</v>
      </c>
      <c r="F375" s="55">
        <v>1089.05</v>
      </c>
      <c r="G375" s="13">
        <f t="shared" ref="G375" si="134">F375-E375</f>
        <v>889.05</v>
      </c>
      <c r="H375" s="26">
        <f t="shared" ref="H375" si="135">F375/E375-1</f>
        <v>4.4452499999999997</v>
      </c>
    </row>
    <row r="376" spans="1:8" ht="15" customHeight="1">
      <c r="A376" s="78" t="s">
        <v>1</v>
      </c>
      <c r="B376" s="57"/>
      <c r="C376" s="57"/>
      <c r="D376" s="57"/>
      <c r="E376" s="99" t="s">
        <v>248</v>
      </c>
      <c r="F376" s="99" t="s">
        <v>248</v>
      </c>
      <c r="G376" s="14"/>
      <c r="H376" s="26"/>
    </row>
    <row r="377" spans="1:8" ht="15" customHeight="1">
      <c r="A377" s="81" t="s">
        <v>270</v>
      </c>
      <c r="B377" s="10">
        <v>0.11527</v>
      </c>
      <c r="C377" s="10"/>
      <c r="D377" s="10"/>
      <c r="E377" s="10">
        <f t="shared" ref="E377:E378" si="136">SUM(B377:D377)</f>
        <v>0.11527</v>
      </c>
      <c r="F377" s="56">
        <v>0.11513</v>
      </c>
      <c r="G377" s="25">
        <f>F377-E377</f>
        <v>-1.4000000000000123E-4</v>
      </c>
      <c r="H377" s="26">
        <f>F377/E377-1</f>
        <v>-1.2145397761776922E-3</v>
      </c>
    </row>
    <row r="378" spans="1:8" ht="15" customHeight="1">
      <c r="A378" s="81" t="s">
        <v>243</v>
      </c>
      <c r="B378" s="10">
        <v>5.0200000000000002E-3</v>
      </c>
      <c r="C378" s="10"/>
      <c r="D378" s="10"/>
      <c r="E378" s="10">
        <f t="shared" si="136"/>
        <v>5.0200000000000002E-3</v>
      </c>
      <c r="F378" s="56">
        <v>1.1900000000000001E-3</v>
      </c>
      <c r="G378" s="25">
        <f>F378-E378</f>
        <v>-3.8300000000000001E-3</v>
      </c>
      <c r="H378" s="26">
        <f>F378/E378-1</f>
        <v>-0.76294820717131473</v>
      </c>
    </row>
    <row r="379" spans="1:8" ht="15" customHeight="1">
      <c r="A379" s="81"/>
      <c r="B379" s="10"/>
      <c r="C379" s="10"/>
      <c r="D379" s="10"/>
      <c r="E379" s="99" t="s">
        <v>250</v>
      </c>
      <c r="F379" s="99" t="s">
        <v>250</v>
      </c>
      <c r="G379" s="25"/>
      <c r="H379" s="26"/>
    </row>
    <row r="380" spans="1:8" ht="15" customHeight="1">
      <c r="A380" s="81" t="s">
        <v>252</v>
      </c>
      <c r="B380" s="10">
        <v>5.0200000000000002E-3</v>
      </c>
      <c r="C380" s="10"/>
      <c r="D380" s="10"/>
      <c r="E380" s="10">
        <f t="shared" ref="E380" si="137">SUM(B380:D380)</f>
        <v>5.0200000000000002E-3</v>
      </c>
      <c r="F380" s="56">
        <v>1.1900000000000001E-3</v>
      </c>
      <c r="G380" s="25">
        <f>F380-E380</f>
        <v>-3.8300000000000001E-3</v>
      </c>
      <c r="H380" s="26">
        <f>F380/E380-1</f>
        <v>-0.76294820717131473</v>
      </c>
    </row>
    <row r="381" spans="1:8" ht="15" customHeight="1">
      <c r="A381" s="80" t="s">
        <v>2</v>
      </c>
      <c r="B381" s="7"/>
      <c r="C381" s="7"/>
      <c r="D381" s="7"/>
      <c r="E381" s="99" t="s">
        <v>248</v>
      </c>
      <c r="F381" s="99" t="s">
        <v>248</v>
      </c>
      <c r="G381" s="41"/>
      <c r="H381" s="41"/>
    </row>
    <row r="382" spans="1:8" ht="15" customHeight="1">
      <c r="A382" s="83" t="s">
        <v>267</v>
      </c>
      <c r="B382" s="7">
        <v>22.49</v>
      </c>
      <c r="C382" s="7">
        <v>0.81</v>
      </c>
      <c r="D382" s="7">
        <v>0.45</v>
      </c>
      <c r="E382" s="7">
        <f t="shared" ref="E382" si="138">SUM(B382:D382)</f>
        <v>23.749999999999996</v>
      </c>
      <c r="F382" s="55">
        <v>25.05</v>
      </c>
      <c r="G382" s="121">
        <f>F382-E382</f>
        <v>1.3000000000000043</v>
      </c>
      <c r="H382" s="26">
        <f>F382/E382-1</f>
        <v>5.4736842105263417E-2</v>
      </c>
    </row>
    <row r="383" spans="1:8" ht="15" customHeight="1">
      <c r="A383" s="83"/>
      <c r="B383" s="7"/>
      <c r="C383" s="7"/>
      <c r="D383" s="7"/>
      <c r="E383" s="99" t="s">
        <v>250</v>
      </c>
      <c r="F383" s="99" t="s">
        <v>250</v>
      </c>
      <c r="G383" s="121"/>
      <c r="H383" s="26"/>
    </row>
    <row r="384" spans="1:8" ht="15" customHeight="1">
      <c r="A384" s="83" t="s">
        <v>244</v>
      </c>
      <c r="B384" s="7">
        <v>18.36</v>
      </c>
      <c r="C384" s="7">
        <v>0.81</v>
      </c>
      <c r="D384" s="7">
        <v>0.45</v>
      </c>
      <c r="E384" s="7">
        <f t="shared" ref="E384" si="139">SUM(B384:D384)</f>
        <v>19.619999999999997</v>
      </c>
      <c r="F384" s="55">
        <v>20.43</v>
      </c>
      <c r="G384" s="121">
        <f>F384-E384</f>
        <v>0.81000000000000227</v>
      </c>
      <c r="H384" s="26">
        <f>F384/E384-1</f>
        <v>4.1284403669724856E-2</v>
      </c>
    </row>
    <row r="385" spans="1:10" ht="15" customHeight="1">
      <c r="A385" s="12"/>
      <c r="B385" s="7"/>
      <c r="C385" s="7"/>
      <c r="D385" s="7"/>
      <c r="E385" s="7"/>
      <c r="F385" s="55"/>
      <c r="G385" s="40"/>
      <c r="H385" s="26"/>
    </row>
    <row r="386" spans="1:10" ht="15" customHeight="1">
      <c r="A386" s="2" t="s">
        <v>68</v>
      </c>
      <c r="B386" s="7"/>
      <c r="C386" s="7"/>
      <c r="D386" s="7"/>
      <c r="E386" s="7"/>
      <c r="G386" s="23"/>
      <c r="H386" s="26"/>
    </row>
    <row r="387" spans="1:10" ht="15" customHeight="1">
      <c r="A387" s="79" t="s">
        <v>0</v>
      </c>
      <c r="B387" s="7">
        <v>200</v>
      </c>
      <c r="C387" s="7"/>
      <c r="D387" s="7"/>
      <c r="E387" s="7">
        <f t="shared" ref="E387" si="140">SUM(B387:D387)</f>
        <v>200</v>
      </c>
      <c r="F387" s="55">
        <v>1089.05</v>
      </c>
      <c r="G387" s="40">
        <f>F387-E387</f>
        <v>889.05</v>
      </c>
      <c r="H387" s="26">
        <f>F387/E387-1</f>
        <v>4.4452499999999997</v>
      </c>
    </row>
    <row r="388" spans="1:10" ht="15" customHeight="1">
      <c r="A388" s="78" t="s">
        <v>1</v>
      </c>
      <c r="B388" s="57"/>
      <c r="C388" s="57"/>
      <c r="D388" s="57"/>
      <c r="E388" s="99" t="s">
        <v>248</v>
      </c>
      <c r="F388" s="99" t="s">
        <v>248</v>
      </c>
      <c r="G388" s="14"/>
      <c r="H388" s="26"/>
    </row>
    <row r="389" spans="1:10" ht="15" customHeight="1">
      <c r="A389" s="81" t="s">
        <v>270</v>
      </c>
      <c r="B389" s="10">
        <v>0.11259999999999999</v>
      </c>
      <c r="C389" s="10"/>
      <c r="D389" s="10"/>
      <c r="E389" s="10">
        <f t="shared" ref="E389:E390" si="141">SUM(B389:D389)</f>
        <v>0.11259999999999999</v>
      </c>
      <c r="F389" s="56">
        <v>0.11808569057135886</v>
      </c>
      <c r="G389" s="25">
        <f>F389-E389</f>
        <v>5.4856905713588644E-3</v>
      </c>
      <c r="H389" s="26">
        <f>F389/E389-1</f>
        <v>4.8718388733204776E-2</v>
      </c>
      <c r="J389" s="45"/>
    </row>
    <row r="390" spans="1:10" ht="15" customHeight="1">
      <c r="A390" s="81" t="s">
        <v>243</v>
      </c>
      <c r="B390" s="10">
        <v>4.9100000000000003E-3</v>
      </c>
      <c r="C390" s="10"/>
      <c r="D390" s="10"/>
      <c r="E390" s="10">
        <f t="shared" si="141"/>
        <v>4.9100000000000003E-3</v>
      </c>
      <c r="F390" s="56">
        <v>1.185690571358847E-3</v>
      </c>
      <c r="G390" s="25">
        <f>F390-E390</f>
        <v>-3.7243094286411533E-3</v>
      </c>
      <c r="H390" s="26">
        <f>F390/E390-1</f>
        <v>-0.75851515858271956</v>
      </c>
    </row>
    <row r="391" spans="1:10" ht="15" customHeight="1">
      <c r="A391" s="81"/>
      <c r="B391" s="10"/>
      <c r="C391" s="10"/>
      <c r="D391" s="10"/>
      <c r="E391" s="99" t="s">
        <v>250</v>
      </c>
      <c r="F391" s="99" t="s">
        <v>250</v>
      </c>
      <c r="G391" s="25"/>
      <c r="H391" s="26"/>
    </row>
    <row r="392" spans="1:10" ht="15" customHeight="1">
      <c r="A392" s="81" t="s">
        <v>252</v>
      </c>
      <c r="B392" s="10">
        <v>4.9100000000000003E-3</v>
      </c>
      <c r="C392" s="10"/>
      <c r="D392" s="10"/>
      <c r="E392" s="10">
        <f t="shared" ref="E392" si="142">SUM(B392:D392)</f>
        <v>4.9100000000000003E-3</v>
      </c>
      <c r="F392" s="56">
        <v>1.185690571358847E-3</v>
      </c>
      <c r="G392" s="25">
        <f>F392-E392</f>
        <v>-3.7243094286411533E-3</v>
      </c>
      <c r="H392" s="26">
        <f>F392/E392-1</f>
        <v>-0.75851515858271956</v>
      </c>
    </row>
    <row r="393" spans="1:10" ht="15" customHeight="1">
      <c r="A393" s="80" t="s">
        <v>2</v>
      </c>
      <c r="B393" s="7"/>
      <c r="C393" s="7"/>
      <c r="D393" s="7"/>
      <c r="E393" s="99" t="s">
        <v>248</v>
      </c>
      <c r="F393" s="99" t="s">
        <v>248</v>
      </c>
      <c r="G393" s="41"/>
      <c r="H393" s="41"/>
    </row>
    <row r="394" spans="1:10" ht="15" customHeight="1">
      <c r="A394" s="83" t="s">
        <v>267</v>
      </c>
      <c r="B394" s="7">
        <v>21.869999999999997</v>
      </c>
      <c r="C394" s="7">
        <v>0.81</v>
      </c>
      <c r="D394" s="7">
        <v>0.45</v>
      </c>
      <c r="E394" s="7">
        <f t="shared" ref="E394" si="143">SUM(B394:D394)</f>
        <v>23.129999999999995</v>
      </c>
      <c r="F394" s="55">
        <v>23.65</v>
      </c>
      <c r="G394" s="121">
        <f>F394-E394</f>
        <v>0.52000000000000313</v>
      </c>
      <c r="H394" s="26">
        <f>F394/E394-1</f>
        <v>2.2481625594466204E-2</v>
      </c>
    </row>
    <row r="395" spans="1:10" ht="15" customHeight="1">
      <c r="A395" s="83"/>
      <c r="B395" s="7"/>
      <c r="C395" s="7"/>
      <c r="D395" s="7"/>
      <c r="E395" s="99" t="s">
        <v>250</v>
      </c>
      <c r="F395" s="99" t="s">
        <v>250</v>
      </c>
      <c r="G395" s="121"/>
      <c r="H395" s="26"/>
    </row>
    <row r="396" spans="1:10" ht="15" customHeight="1">
      <c r="A396" s="83" t="s">
        <v>244</v>
      </c>
      <c r="B396" s="7">
        <v>17.739999999999998</v>
      </c>
      <c r="C396" s="7">
        <v>0.81</v>
      </c>
      <c r="D396" s="7">
        <v>0.45</v>
      </c>
      <c r="E396" s="7">
        <f t="shared" ref="E396" si="144">SUM(B396:D396)</f>
        <v>18.999999999999996</v>
      </c>
      <c r="F396" s="55">
        <v>19.029999999999998</v>
      </c>
      <c r="G396" s="121">
        <f>F396-E396</f>
        <v>3.0000000000001137E-2</v>
      </c>
      <c r="H396" s="26">
        <f>F396/E396-1</f>
        <v>1.5789473684211242E-3</v>
      </c>
    </row>
    <row r="397" spans="1:10" ht="15" customHeight="1">
      <c r="A397" s="12"/>
      <c r="B397" s="7"/>
      <c r="C397" s="7"/>
      <c r="D397" s="7"/>
      <c r="E397" s="7"/>
      <c r="F397" s="55"/>
      <c r="G397" s="40"/>
      <c r="H397" s="26"/>
    </row>
    <row r="398" spans="1:10" ht="15" customHeight="1">
      <c r="A398" s="2" t="s">
        <v>114</v>
      </c>
      <c r="B398" s="7"/>
      <c r="C398" s="7"/>
      <c r="D398" s="7"/>
      <c r="E398" s="7"/>
      <c r="G398" s="23"/>
      <c r="H398" s="26"/>
    </row>
    <row r="399" spans="1:10" ht="15" customHeight="1">
      <c r="A399" s="79" t="s">
        <v>0</v>
      </c>
      <c r="B399" s="7">
        <v>400</v>
      </c>
      <c r="C399" s="7"/>
      <c r="D399" s="7"/>
      <c r="E399" s="7">
        <f t="shared" ref="E399" si="145">SUM(B399:D399)</f>
        <v>400</v>
      </c>
      <c r="F399" s="55">
        <v>1089.05</v>
      </c>
      <c r="G399" s="40">
        <f>F399-E399</f>
        <v>689.05</v>
      </c>
      <c r="H399" s="26">
        <f>F399/E399-1</f>
        <v>1.7226249999999999</v>
      </c>
    </row>
    <row r="400" spans="1:10" ht="15" customHeight="1">
      <c r="A400" s="78" t="s">
        <v>1</v>
      </c>
      <c r="B400" s="57"/>
      <c r="C400" s="57"/>
      <c r="D400" s="57"/>
      <c r="E400" s="99" t="s">
        <v>248</v>
      </c>
      <c r="F400" s="99" t="s">
        <v>248</v>
      </c>
      <c r="G400" s="14"/>
      <c r="H400" s="26"/>
    </row>
    <row r="401" spans="1:8" ht="15" customHeight="1">
      <c r="A401" s="81" t="s">
        <v>270</v>
      </c>
      <c r="B401" s="10">
        <v>0.10984000000000001</v>
      </c>
      <c r="C401" s="10"/>
      <c r="D401" s="10"/>
      <c r="E401" s="10">
        <f t="shared" ref="E401:E402" si="146">SUM(B401:D401)</f>
        <v>0.10984000000000001</v>
      </c>
      <c r="F401" s="56">
        <v>0.15770569057135883</v>
      </c>
      <c r="G401" s="25">
        <f>F401-E401</f>
        <v>4.7865690571358824E-2</v>
      </c>
      <c r="H401" s="26">
        <f>F401/E401-1</f>
        <v>0.43577649828258203</v>
      </c>
    </row>
    <row r="402" spans="1:8" ht="15" customHeight="1">
      <c r="A402" s="81" t="s">
        <v>243</v>
      </c>
      <c r="B402" s="10">
        <v>4.79E-3</v>
      </c>
      <c r="C402" s="10"/>
      <c r="D402" s="10"/>
      <c r="E402" s="10">
        <f t="shared" si="146"/>
        <v>4.79E-3</v>
      </c>
      <c r="F402" s="56">
        <v>1.185690571358847E-3</v>
      </c>
      <c r="G402" s="25">
        <f>F402-E402</f>
        <v>-3.6043094286411529E-3</v>
      </c>
      <c r="H402" s="26">
        <f>F402/E402-1</f>
        <v>-0.75246543395431165</v>
      </c>
    </row>
    <row r="403" spans="1:8" ht="15" customHeight="1">
      <c r="A403" s="81"/>
      <c r="B403" s="10"/>
      <c r="C403" s="10"/>
      <c r="D403" s="10"/>
      <c r="E403" s="99" t="s">
        <v>250</v>
      </c>
      <c r="F403" s="99" t="s">
        <v>250</v>
      </c>
      <c r="G403" s="25"/>
      <c r="H403" s="26"/>
    </row>
    <row r="404" spans="1:8" ht="15" customHeight="1">
      <c r="A404" s="81" t="s">
        <v>252</v>
      </c>
      <c r="B404" s="10">
        <v>4.79E-3</v>
      </c>
      <c r="C404" s="10"/>
      <c r="D404" s="10"/>
      <c r="E404" s="10">
        <f t="shared" ref="E404" si="147">SUM(B404:D404)</f>
        <v>4.79E-3</v>
      </c>
      <c r="F404" s="56">
        <v>1.185690571358847E-3</v>
      </c>
      <c r="G404" s="25">
        <f>F404-E404</f>
        <v>-3.6043094286411529E-3</v>
      </c>
      <c r="H404" s="26">
        <f>F404/E404-1</f>
        <v>-0.75246543395431165</v>
      </c>
    </row>
    <row r="405" spans="1:8" ht="15" customHeight="1">
      <c r="A405" s="80" t="s">
        <v>2</v>
      </c>
      <c r="B405" s="7"/>
      <c r="C405" s="7"/>
      <c r="D405" s="7"/>
      <c r="E405" s="99" t="s">
        <v>248</v>
      </c>
      <c r="F405" s="99" t="s">
        <v>248</v>
      </c>
      <c r="G405" s="41"/>
      <c r="H405" s="41"/>
    </row>
    <row r="406" spans="1:8" ht="15" customHeight="1">
      <c r="A406" s="83" t="s">
        <v>267</v>
      </c>
      <c r="B406" s="7">
        <v>18.579999999999998</v>
      </c>
      <c r="C406" s="7"/>
      <c r="D406" s="7">
        <v>0.45</v>
      </c>
      <c r="E406" s="7">
        <f t="shared" ref="E406" si="148">SUM(B406:D406)</f>
        <v>19.029999999999998</v>
      </c>
      <c r="F406" s="55">
        <v>21.36</v>
      </c>
      <c r="G406" s="121">
        <f>F406-E406</f>
        <v>2.3300000000000018</v>
      </c>
      <c r="H406" s="26">
        <f>F406/E406-1</f>
        <v>0.12243825538623243</v>
      </c>
    </row>
    <row r="407" spans="1:8" ht="15" customHeight="1">
      <c r="A407" s="83"/>
      <c r="B407" s="7"/>
      <c r="C407" s="7"/>
      <c r="D407" s="7"/>
      <c r="E407" s="99" t="s">
        <v>250</v>
      </c>
      <c r="F407" s="99" t="s">
        <v>250</v>
      </c>
      <c r="G407" s="121"/>
      <c r="H407" s="26"/>
    </row>
    <row r="408" spans="1:8" ht="15" customHeight="1">
      <c r="A408" s="83" t="s">
        <v>244</v>
      </c>
      <c r="B408" s="7">
        <v>14.45</v>
      </c>
      <c r="C408" s="7"/>
      <c r="D408" s="7">
        <v>0.45</v>
      </c>
      <c r="E408" s="7">
        <f t="shared" ref="E408" si="149">SUM(B408:D408)</f>
        <v>14.899999999999999</v>
      </c>
      <c r="F408" s="55">
        <v>16.739999999999998</v>
      </c>
      <c r="G408" s="121">
        <f>F408-E408</f>
        <v>1.8399999999999999</v>
      </c>
      <c r="H408" s="26">
        <f>F408/E408-1</f>
        <v>0.12348993288590604</v>
      </c>
    </row>
    <row r="409" spans="1:8" ht="15" customHeight="1">
      <c r="A409" s="12"/>
      <c r="B409" s="7"/>
      <c r="C409" s="7"/>
      <c r="D409" s="7"/>
      <c r="E409" s="7"/>
      <c r="F409" s="55"/>
      <c r="G409" s="40"/>
      <c r="H409" s="26"/>
    </row>
    <row r="410" spans="1:8" s="6" customFormat="1" ht="15" customHeight="1">
      <c r="A410" s="5" t="s">
        <v>214</v>
      </c>
      <c r="B410" s="71"/>
      <c r="C410" s="71"/>
      <c r="D410" s="71"/>
      <c r="E410" s="71"/>
      <c r="F410" s="71"/>
      <c r="G410" s="21"/>
      <c r="H410" s="29"/>
    </row>
    <row r="411" spans="1:8" ht="15" customHeight="1">
      <c r="A411" s="2" t="s">
        <v>67</v>
      </c>
      <c r="B411" s="7"/>
      <c r="C411" s="7"/>
      <c r="D411" s="7"/>
      <c r="E411" s="7"/>
      <c r="G411" s="23"/>
      <c r="H411" s="26"/>
    </row>
    <row r="412" spans="1:8" ht="15" customHeight="1">
      <c r="A412" s="79" t="s">
        <v>0</v>
      </c>
      <c r="B412" s="7">
        <v>200</v>
      </c>
      <c r="C412" s="7"/>
      <c r="D412" s="7"/>
      <c r="E412" s="7">
        <f t="shared" ref="E412" si="150">SUM(B412:D412)</f>
        <v>200</v>
      </c>
      <c r="F412" s="55">
        <v>1089.05</v>
      </c>
      <c r="G412" s="13">
        <f t="shared" ref="G412" si="151">F412-E412</f>
        <v>889.05</v>
      </c>
      <c r="H412" s="26">
        <f t="shared" ref="H412" si="152">F412/E412-1</f>
        <v>4.4452499999999997</v>
      </c>
    </row>
    <row r="413" spans="1:8" ht="15" customHeight="1">
      <c r="A413" s="78" t="s">
        <v>1</v>
      </c>
      <c r="B413" s="57"/>
      <c r="C413" s="57"/>
      <c r="D413" s="57"/>
      <c r="E413" s="57"/>
      <c r="G413" s="14"/>
      <c r="H413" s="26"/>
    </row>
    <row r="414" spans="1:8" ht="15" customHeight="1">
      <c r="A414" s="81" t="s">
        <v>270</v>
      </c>
      <c r="B414" s="10">
        <v>0.11527</v>
      </c>
      <c r="C414" s="10"/>
      <c r="D414" s="10"/>
      <c r="E414" s="10">
        <f t="shared" ref="E414:E415" si="153">SUM(B414:D414)</f>
        <v>0.11527</v>
      </c>
      <c r="F414" s="56">
        <v>0.17648</v>
      </c>
      <c r="G414" s="25">
        <f>F414-E414</f>
        <v>6.1210000000000001E-2</v>
      </c>
      <c r="H414" s="26">
        <f>F414/E414-1</f>
        <v>0.53101414071310837</v>
      </c>
    </row>
    <row r="415" spans="1:8" ht="15" customHeight="1">
      <c r="A415" s="81" t="s">
        <v>243</v>
      </c>
      <c r="B415" s="10">
        <v>5.0200000000000002E-3</v>
      </c>
      <c r="C415" s="10"/>
      <c r="D415" s="10"/>
      <c r="E415" s="10">
        <f t="shared" si="153"/>
        <v>5.0200000000000002E-3</v>
      </c>
      <c r="F415" s="56">
        <v>1.1900000000000001E-3</v>
      </c>
      <c r="G415" s="25">
        <f>F415-E415</f>
        <v>-3.8300000000000001E-3</v>
      </c>
      <c r="H415" s="26">
        <f>F415/E415-1</f>
        <v>-0.76294820717131473</v>
      </c>
    </row>
    <row r="416" spans="1:8" ht="15" customHeight="1">
      <c r="A416" s="81"/>
      <c r="B416" s="10"/>
      <c r="C416" s="10"/>
      <c r="D416" s="10"/>
      <c r="E416" s="99" t="s">
        <v>250</v>
      </c>
      <c r="F416" s="99" t="s">
        <v>250</v>
      </c>
      <c r="G416" s="25"/>
      <c r="H416" s="26"/>
    </row>
    <row r="417" spans="1:8" ht="15" customHeight="1">
      <c r="A417" s="81" t="s">
        <v>252</v>
      </c>
      <c r="B417" s="10">
        <v>5.0200000000000002E-3</v>
      </c>
      <c r="C417" s="10"/>
      <c r="D417" s="10"/>
      <c r="E417" s="10">
        <f t="shared" ref="E417" si="154">SUM(B417:D417)</f>
        <v>5.0200000000000002E-3</v>
      </c>
      <c r="F417" s="56">
        <v>1.1900000000000001E-3</v>
      </c>
      <c r="G417" s="25">
        <f>F417-E417</f>
        <v>-3.8300000000000001E-3</v>
      </c>
      <c r="H417" s="26">
        <f>F417/E417-1</f>
        <v>-0.76294820717131473</v>
      </c>
    </row>
    <row r="418" spans="1:8" ht="15" customHeight="1">
      <c r="A418" s="80" t="s">
        <v>2</v>
      </c>
      <c r="B418" s="7"/>
      <c r="C418" s="7"/>
      <c r="D418" s="7"/>
      <c r="E418" s="99" t="s">
        <v>248</v>
      </c>
      <c r="F418" s="99" t="s">
        <v>248</v>
      </c>
      <c r="G418" s="41"/>
      <c r="H418" s="41"/>
    </row>
    <row r="419" spans="1:8" ht="15" customHeight="1">
      <c r="A419" s="82" t="s">
        <v>276</v>
      </c>
      <c r="B419" s="7">
        <v>25.44</v>
      </c>
      <c r="C419" s="7">
        <v>0.81</v>
      </c>
      <c r="D419" s="7">
        <v>0.45</v>
      </c>
      <c r="E419" s="7">
        <f t="shared" ref="E419:E420" si="155">SUM(B419:D419)</f>
        <v>26.7</v>
      </c>
      <c r="F419" s="55">
        <v>27.54</v>
      </c>
      <c r="G419" s="13">
        <f t="shared" ref="G419:G420" si="156">F419-E419</f>
        <v>0.83999999999999986</v>
      </c>
      <c r="H419" s="26">
        <f t="shared" ref="H419:H420" si="157">F419/E419-1</f>
        <v>3.1460674157303359E-2</v>
      </c>
    </row>
    <row r="420" spans="1:8" ht="15" customHeight="1">
      <c r="A420" s="82" t="s">
        <v>277</v>
      </c>
      <c r="B420" s="7">
        <v>12.29</v>
      </c>
      <c r="C420" s="7">
        <v>0.81</v>
      </c>
      <c r="D420" s="7">
        <v>0.45</v>
      </c>
      <c r="E420" s="7">
        <f t="shared" si="155"/>
        <v>13.549999999999999</v>
      </c>
      <c r="F420" s="55">
        <v>13.32</v>
      </c>
      <c r="G420" s="13">
        <f t="shared" si="156"/>
        <v>-0.22999999999999865</v>
      </c>
      <c r="H420" s="26">
        <f t="shared" si="157"/>
        <v>-1.6974169741697298E-2</v>
      </c>
    </row>
    <row r="421" spans="1:8" ht="15" customHeight="1">
      <c r="A421" s="79"/>
      <c r="B421" s="7"/>
      <c r="C421" s="7"/>
      <c r="D421" s="7"/>
      <c r="E421" s="99" t="s">
        <v>250</v>
      </c>
      <c r="F421" s="99" t="s">
        <v>250</v>
      </c>
      <c r="G421" s="13"/>
      <c r="H421" s="26"/>
    </row>
    <row r="422" spans="1:8" ht="15" customHeight="1">
      <c r="A422" s="83" t="s">
        <v>244</v>
      </c>
      <c r="B422" s="7">
        <v>12.29</v>
      </c>
      <c r="C422" s="7">
        <v>0.81</v>
      </c>
      <c r="D422" s="7">
        <v>0.45</v>
      </c>
      <c r="E422" s="7">
        <f t="shared" ref="E422" si="158">SUM(B422:D422)</f>
        <v>13.549999999999999</v>
      </c>
      <c r="F422" s="55">
        <v>20.43</v>
      </c>
      <c r="G422" s="13">
        <f t="shared" ref="G422" si="159">F422-E422</f>
        <v>6.8800000000000008</v>
      </c>
      <c r="H422" s="26">
        <f t="shared" ref="H422" si="160">F422/E422-1</f>
        <v>0.50774907749077491</v>
      </c>
    </row>
    <row r="423" spans="1:8" ht="15" customHeight="1">
      <c r="A423" s="2" t="s">
        <v>68</v>
      </c>
      <c r="B423" s="7"/>
      <c r="C423" s="7"/>
      <c r="D423" s="7"/>
      <c r="E423" s="7"/>
      <c r="G423" s="23"/>
      <c r="H423" s="26"/>
    </row>
    <row r="424" spans="1:8" ht="15" customHeight="1">
      <c r="A424" s="79" t="s">
        <v>0</v>
      </c>
      <c r="B424" s="7">
        <v>200</v>
      </c>
      <c r="C424" s="7"/>
      <c r="D424" s="7"/>
      <c r="E424" s="7">
        <f t="shared" ref="E424" si="161">SUM(B424:D424)</f>
        <v>200</v>
      </c>
      <c r="F424" s="55">
        <v>1089.05</v>
      </c>
      <c r="G424" s="13">
        <f t="shared" ref="G424" si="162">F424-E424</f>
        <v>889.05</v>
      </c>
      <c r="H424" s="26">
        <f t="shared" ref="H424" si="163">F424/E424-1</f>
        <v>4.4452499999999997</v>
      </c>
    </row>
    <row r="425" spans="1:8" ht="15" customHeight="1">
      <c r="A425" s="78" t="s">
        <v>1</v>
      </c>
      <c r="B425" s="57"/>
      <c r="C425" s="57"/>
      <c r="D425" s="57"/>
      <c r="E425" s="99" t="s">
        <v>248</v>
      </c>
      <c r="F425" s="99" t="s">
        <v>248</v>
      </c>
      <c r="G425" s="14"/>
      <c r="H425" s="26"/>
    </row>
    <row r="426" spans="1:8" ht="15" customHeight="1">
      <c r="A426" s="81" t="s">
        <v>270</v>
      </c>
      <c r="B426" s="10">
        <v>0.11259999999999999</v>
      </c>
      <c r="C426" s="10"/>
      <c r="D426" s="10"/>
      <c r="E426" s="10">
        <f t="shared" ref="E426:E427" si="164">SUM(B426:D426)</f>
        <v>0.11259999999999999</v>
      </c>
      <c r="F426" s="56">
        <v>0.18102569057135884</v>
      </c>
      <c r="G426" s="25">
        <f>F426-E426</f>
        <v>6.8425690571358846E-2</v>
      </c>
      <c r="H426" s="26">
        <f>F426/E426-1</f>
        <v>0.60768819335132185</v>
      </c>
    </row>
    <row r="427" spans="1:8" ht="15" customHeight="1">
      <c r="A427" s="81" t="s">
        <v>243</v>
      </c>
      <c r="B427" s="10">
        <v>4.9100000000000003E-3</v>
      </c>
      <c r="C427" s="10"/>
      <c r="D427" s="10"/>
      <c r="E427" s="10">
        <f t="shared" si="164"/>
        <v>4.9100000000000003E-3</v>
      </c>
      <c r="F427" s="56">
        <v>1.185690571358847E-3</v>
      </c>
      <c r="G427" s="25">
        <f>F427-E427</f>
        <v>-3.7243094286411533E-3</v>
      </c>
      <c r="H427" s="26">
        <f>F427/E427-1</f>
        <v>-0.75851515858271956</v>
      </c>
    </row>
    <row r="428" spans="1:8" ht="15" customHeight="1">
      <c r="A428" s="81"/>
      <c r="B428" s="10"/>
      <c r="C428" s="10"/>
      <c r="D428" s="10"/>
      <c r="E428" s="99" t="s">
        <v>250</v>
      </c>
      <c r="F428" s="99" t="s">
        <v>250</v>
      </c>
      <c r="G428" s="25"/>
      <c r="H428" s="26"/>
    </row>
    <row r="429" spans="1:8" ht="15" customHeight="1">
      <c r="A429" s="81" t="s">
        <v>252</v>
      </c>
      <c r="B429" s="10">
        <v>4.9100000000000003E-3</v>
      </c>
      <c r="C429" s="10"/>
      <c r="D429" s="10"/>
      <c r="E429" s="10">
        <f t="shared" ref="E429" si="165">SUM(B429:D429)</f>
        <v>4.9100000000000003E-3</v>
      </c>
      <c r="F429" s="56">
        <v>1.185690571358847E-3</v>
      </c>
      <c r="G429" s="25">
        <f>F429-E429</f>
        <v>-3.7243094286411533E-3</v>
      </c>
      <c r="H429" s="26">
        <f>F429/E429-1</f>
        <v>-0.75851515858271956</v>
      </c>
    </row>
    <row r="430" spans="1:8" ht="15" customHeight="1">
      <c r="A430" s="80" t="s">
        <v>2</v>
      </c>
      <c r="B430" s="7"/>
      <c r="C430" s="7"/>
      <c r="D430" s="7"/>
      <c r="E430" s="99" t="s">
        <v>248</v>
      </c>
      <c r="F430" s="99" t="s">
        <v>248</v>
      </c>
      <c r="G430" s="41"/>
      <c r="H430" s="41"/>
    </row>
    <row r="431" spans="1:8" ht="15" customHeight="1">
      <c r="A431" s="82" t="s">
        <v>276</v>
      </c>
      <c r="B431" s="7">
        <v>24.82</v>
      </c>
      <c r="C431" s="7">
        <v>0.81</v>
      </c>
      <c r="D431" s="7">
        <v>0.45</v>
      </c>
      <c r="E431" s="7">
        <f t="shared" ref="E431:E432" si="166">SUM(B431:D431)</f>
        <v>26.08</v>
      </c>
      <c r="F431" s="55">
        <v>26.139999999999997</v>
      </c>
      <c r="G431" s="13">
        <f t="shared" ref="G431:G432" si="167">F431-E431</f>
        <v>5.9999999999998721E-2</v>
      </c>
      <c r="H431" s="26">
        <f t="shared" ref="H431:H432" si="168">F431/E431-1</f>
        <v>2.3006134969325576E-3</v>
      </c>
    </row>
    <row r="432" spans="1:8" ht="15" customHeight="1">
      <c r="A432" s="82" t="s">
        <v>277</v>
      </c>
      <c r="B432" s="7">
        <v>11.67</v>
      </c>
      <c r="C432" s="7">
        <v>0.81</v>
      </c>
      <c r="D432" s="7">
        <v>0.45</v>
      </c>
      <c r="E432" s="7">
        <f t="shared" si="166"/>
        <v>12.93</v>
      </c>
      <c r="F432" s="55">
        <v>11.919999999999998</v>
      </c>
      <c r="G432" s="13">
        <f t="shared" si="167"/>
        <v>-1.0100000000000016</v>
      </c>
      <c r="H432" s="26">
        <f t="shared" si="168"/>
        <v>-7.8112915699922736E-2</v>
      </c>
    </row>
    <row r="433" spans="1:8" ht="15" customHeight="1">
      <c r="A433" s="79"/>
      <c r="B433" s="7"/>
      <c r="C433" s="7"/>
      <c r="D433" s="7"/>
      <c r="E433" s="99" t="s">
        <v>250</v>
      </c>
      <c r="F433" s="99" t="s">
        <v>250</v>
      </c>
      <c r="G433" s="13"/>
      <c r="H433" s="26"/>
    </row>
    <row r="434" spans="1:8" ht="15" customHeight="1">
      <c r="A434" s="83" t="s">
        <v>244</v>
      </c>
      <c r="B434" s="7">
        <v>11.67</v>
      </c>
      <c r="C434" s="7">
        <v>0.81</v>
      </c>
      <c r="D434" s="7">
        <v>0.45</v>
      </c>
      <c r="E434" s="7">
        <f t="shared" ref="E434" si="169">SUM(B434:D434)</f>
        <v>12.93</v>
      </c>
      <c r="F434" s="55">
        <v>19.029999999999998</v>
      </c>
      <c r="G434" s="13">
        <f t="shared" ref="G434" si="170">F434-E434</f>
        <v>6.0999999999999979</v>
      </c>
      <c r="H434" s="26">
        <f t="shared" ref="H434" si="171">F434/E434-1</f>
        <v>0.47177107501933468</v>
      </c>
    </row>
    <row r="435" spans="1:8" ht="15" customHeight="1">
      <c r="A435" s="2" t="s">
        <v>114</v>
      </c>
      <c r="B435" s="7"/>
      <c r="C435" s="7"/>
      <c r="D435" s="7"/>
      <c r="E435" s="7"/>
      <c r="G435" s="23"/>
      <c r="H435" s="26"/>
    </row>
    <row r="436" spans="1:8" ht="15" customHeight="1">
      <c r="A436" s="79" t="s">
        <v>0</v>
      </c>
      <c r="B436" s="7">
        <v>400</v>
      </c>
      <c r="C436" s="7"/>
      <c r="D436" s="7"/>
      <c r="E436" s="7">
        <f t="shared" ref="E436" si="172">SUM(B436:D436)</f>
        <v>400</v>
      </c>
      <c r="F436" s="55">
        <v>1089.05</v>
      </c>
      <c r="G436" s="13">
        <f t="shared" ref="G436" si="173">F436-E436</f>
        <v>689.05</v>
      </c>
      <c r="H436" s="26">
        <f t="shared" ref="H436" si="174">F436/E436-1</f>
        <v>1.7226249999999999</v>
      </c>
    </row>
    <row r="437" spans="1:8" ht="15" customHeight="1">
      <c r="A437" s="78" t="s">
        <v>1</v>
      </c>
      <c r="B437" s="57"/>
      <c r="C437" s="57"/>
      <c r="D437" s="57"/>
      <c r="E437" s="99" t="s">
        <v>248</v>
      </c>
      <c r="F437" s="99" t="s">
        <v>248</v>
      </c>
      <c r="G437" s="14"/>
      <c r="H437" s="26"/>
    </row>
    <row r="438" spans="1:8" ht="15" customHeight="1">
      <c r="A438" s="81" t="s">
        <v>270</v>
      </c>
      <c r="B438" s="10">
        <v>0.10984000000000001</v>
      </c>
      <c r="C438" s="10"/>
      <c r="D438" s="10"/>
      <c r="E438" s="10">
        <f t="shared" ref="E438:E439" si="175">SUM(B438:D438)</f>
        <v>0.10984000000000001</v>
      </c>
      <c r="F438" s="56">
        <v>0.24197569057135884</v>
      </c>
      <c r="G438" s="25">
        <f>F438-E438</f>
        <v>0.13213569057135882</v>
      </c>
      <c r="H438" s="26">
        <f>F438/E438-1</f>
        <v>1.2029833446045051</v>
      </c>
    </row>
    <row r="439" spans="1:8" ht="15" customHeight="1">
      <c r="A439" s="81" t="s">
        <v>243</v>
      </c>
      <c r="B439" s="10">
        <v>4.79E-3</v>
      </c>
      <c r="C439" s="10"/>
      <c r="D439" s="10"/>
      <c r="E439" s="10">
        <f t="shared" si="175"/>
        <v>4.79E-3</v>
      </c>
      <c r="F439" s="56">
        <v>1.185690571358847E-3</v>
      </c>
      <c r="G439" s="25">
        <f>F439-E439</f>
        <v>-3.6043094286411529E-3</v>
      </c>
      <c r="H439" s="26">
        <f>F439/E439-1</f>
        <v>-0.75246543395431165</v>
      </c>
    </row>
    <row r="440" spans="1:8" ht="15" customHeight="1">
      <c r="A440" s="81"/>
      <c r="B440" s="10"/>
      <c r="C440" s="10"/>
      <c r="D440" s="10"/>
      <c r="E440" s="99" t="s">
        <v>250</v>
      </c>
      <c r="F440" s="99" t="s">
        <v>250</v>
      </c>
      <c r="G440" s="25"/>
      <c r="H440" s="26"/>
    </row>
    <row r="441" spans="1:8" ht="15" customHeight="1">
      <c r="A441" s="81" t="s">
        <v>252</v>
      </c>
      <c r="B441" s="10">
        <v>4.79E-3</v>
      </c>
      <c r="C441" s="10"/>
      <c r="D441" s="10"/>
      <c r="E441" s="10">
        <f t="shared" ref="E441" si="176">SUM(B441:D441)</f>
        <v>4.79E-3</v>
      </c>
      <c r="F441" s="56">
        <v>1.185690571358847E-3</v>
      </c>
      <c r="G441" s="25">
        <f>F441-E441</f>
        <v>-3.6043094286411529E-3</v>
      </c>
      <c r="H441" s="26">
        <f>F441/E441-1</f>
        <v>-0.75246543395431165</v>
      </c>
    </row>
    <row r="442" spans="1:8" ht="15" customHeight="1">
      <c r="A442" s="80" t="s">
        <v>2</v>
      </c>
      <c r="B442" s="7"/>
      <c r="C442" s="7"/>
      <c r="D442" s="7"/>
      <c r="E442" s="99" t="s">
        <v>248</v>
      </c>
      <c r="F442" s="99" t="s">
        <v>248</v>
      </c>
      <c r="G442" s="41"/>
      <c r="H442" s="41"/>
    </row>
    <row r="443" spans="1:8" ht="15" customHeight="1">
      <c r="A443" s="82" t="s">
        <v>276</v>
      </c>
      <c r="B443" s="7">
        <v>21.53</v>
      </c>
      <c r="C443" s="7"/>
      <c r="D443" s="7">
        <v>0.45</v>
      </c>
      <c r="E443" s="7">
        <f t="shared" ref="E443:E444" si="177">SUM(B443:D443)</f>
        <v>21.98</v>
      </c>
      <c r="F443" s="55">
        <v>23.849999999999998</v>
      </c>
      <c r="G443" s="13">
        <f t="shared" ref="G443:G444" si="178">F443-E443</f>
        <v>1.8699999999999974</v>
      </c>
      <c r="H443" s="26">
        <f t="shared" ref="H443:H444" si="179">F443/E443-1</f>
        <v>8.5077343039126285E-2</v>
      </c>
    </row>
    <row r="444" spans="1:8" ht="15" customHeight="1">
      <c r="A444" s="82" t="s">
        <v>277</v>
      </c>
      <c r="B444" s="7">
        <v>8.379999999999999</v>
      </c>
      <c r="C444" s="7"/>
      <c r="D444" s="7">
        <v>0.45</v>
      </c>
      <c r="E444" s="7">
        <f t="shared" si="177"/>
        <v>8.8299999999999983</v>
      </c>
      <c r="F444" s="55">
        <v>9.629999999999999</v>
      </c>
      <c r="G444" s="13">
        <f t="shared" si="178"/>
        <v>0.80000000000000071</v>
      </c>
      <c r="H444" s="26">
        <f t="shared" si="179"/>
        <v>9.0600226500566317E-2</v>
      </c>
    </row>
    <row r="445" spans="1:8" ht="15" customHeight="1">
      <c r="A445" s="82"/>
      <c r="B445" s="7"/>
      <c r="C445" s="7"/>
      <c r="D445" s="7"/>
      <c r="E445" s="99" t="s">
        <v>250</v>
      </c>
      <c r="F445" s="99" t="s">
        <v>250</v>
      </c>
      <c r="G445" s="13"/>
      <c r="H445" s="26"/>
    </row>
    <row r="446" spans="1:8" ht="15" customHeight="1">
      <c r="A446" s="83" t="s">
        <v>244</v>
      </c>
      <c r="B446" s="7">
        <v>8.379999999999999</v>
      </c>
      <c r="C446" s="7"/>
      <c r="D446" s="7">
        <v>0.45</v>
      </c>
      <c r="E446" s="7">
        <f t="shared" ref="E446" si="180">SUM(B446:D446)</f>
        <v>8.8299999999999983</v>
      </c>
      <c r="F446" s="55">
        <v>16.739999999999998</v>
      </c>
      <c r="G446" s="13">
        <f t="shared" ref="G446" si="181">F446-E446</f>
        <v>7.91</v>
      </c>
      <c r="H446" s="26">
        <f t="shared" ref="H446" si="182">F446/E446-1</f>
        <v>0.89580973952434895</v>
      </c>
    </row>
    <row r="447" spans="1:8" ht="15" customHeight="1">
      <c r="A447" s="58"/>
      <c r="F447" s="76"/>
      <c r="G447" s="22"/>
      <c r="H447" s="26"/>
    </row>
    <row r="448" spans="1:8" s="6" customFormat="1" ht="15" customHeight="1">
      <c r="A448" s="46" t="s">
        <v>191</v>
      </c>
      <c r="B448" s="98"/>
      <c r="C448" s="98"/>
      <c r="D448" s="98"/>
      <c r="E448" s="98"/>
      <c r="F448" s="98"/>
      <c r="G448" s="47"/>
      <c r="H448" s="49"/>
    </row>
    <row r="449" spans="1:8" ht="15" customHeight="1">
      <c r="A449" s="2" t="s">
        <v>0</v>
      </c>
      <c r="B449" s="7">
        <v>675.43</v>
      </c>
      <c r="C449" s="7"/>
      <c r="D449" s="7"/>
      <c r="E449" s="7">
        <f t="shared" ref="E449" si="183">SUM(B449:D449)</f>
        <v>675.43</v>
      </c>
      <c r="F449" s="55">
        <v>106.31</v>
      </c>
      <c r="G449" s="13">
        <f t="shared" ref="G449" si="184">F449-E449</f>
        <v>-569.11999999999989</v>
      </c>
      <c r="H449" s="26">
        <f t="shared" ref="H449" si="185">F449/E449-1</f>
        <v>-0.84260397080378424</v>
      </c>
    </row>
    <row r="450" spans="1:8" ht="15" customHeight="1">
      <c r="A450" s="2"/>
      <c r="B450" s="7"/>
      <c r="C450" s="7"/>
      <c r="D450" s="7"/>
      <c r="E450" s="99" t="s">
        <v>248</v>
      </c>
      <c r="F450" s="99" t="s">
        <v>248</v>
      </c>
      <c r="G450" s="13"/>
      <c r="H450" s="26"/>
    </row>
    <row r="451" spans="1:8" ht="15" customHeight="1">
      <c r="A451" s="2" t="s">
        <v>3</v>
      </c>
      <c r="B451" s="57">
        <v>7.8399999999999997E-3</v>
      </c>
      <c r="C451" s="57"/>
      <c r="D451" s="57"/>
      <c r="E451" s="10">
        <f t="shared" ref="E451" si="186">SUM(B451:D451)</f>
        <v>7.8399999999999997E-3</v>
      </c>
      <c r="F451" s="56">
        <v>9.9799999999999993E-3</v>
      </c>
      <c r="G451" s="25">
        <f>F451-E451</f>
        <v>2.1399999999999995E-3</v>
      </c>
      <c r="H451" s="26">
        <f>F451/E451-1</f>
        <v>0.27295918367346927</v>
      </c>
    </row>
    <row r="452" spans="1:8" ht="15" customHeight="1">
      <c r="A452" s="2" t="s">
        <v>2</v>
      </c>
      <c r="B452" s="7"/>
      <c r="C452" s="7"/>
      <c r="D452" s="7"/>
      <c r="E452" s="99" t="s">
        <v>248</v>
      </c>
      <c r="F452" s="99" t="s">
        <v>248</v>
      </c>
      <c r="G452" s="41"/>
      <c r="H452" s="41"/>
    </row>
    <row r="453" spans="1:8" ht="15" customHeight="1">
      <c r="A453" s="78" t="s">
        <v>267</v>
      </c>
      <c r="B453" s="7">
        <v>20.5</v>
      </c>
      <c r="C453" s="7"/>
      <c r="D453" s="7">
        <v>0.45</v>
      </c>
      <c r="E453" s="7">
        <f t="shared" ref="E453" si="187">SUM(B453:D453)</f>
        <v>20.95</v>
      </c>
      <c r="F453" s="55">
        <v>23.7</v>
      </c>
      <c r="G453" s="121">
        <f>F453-E453</f>
        <v>2.75</v>
      </c>
      <c r="H453" s="26">
        <f>F453/E453-1</f>
        <v>0.13126491646778038</v>
      </c>
    </row>
    <row r="454" spans="1:8" ht="15" customHeight="1">
      <c r="A454" s="78"/>
      <c r="B454" s="7"/>
      <c r="C454" s="7"/>
      <c r="D454" s="7"/>
      <c r="E454" s="99" t="s">
        <v>250</v>
      </c>
      <c r="F454" s="99" t="s">
        <v>250</v>
      </c>
      <c r="G454" s="121"/>
      <c r="H454" s="26"/>
    </row>
    <row r="455" spans="1:8" ht="15" customHeight="1">
      <c r="A455" s="78" t="s">
        <v>244</v>
      </c>
      <c r="B455" s="7">
        <v>16.3</v>
      </c>
      <c r="C455" s="7"/>
      <c r="D455" s="7">
        <v>0.45</v>
      </c>
      <c r="E455" s="7">
        <f t="shared" ref="E455" si="188">SUM(B455:D455)</f>
        <v>16.75</v>
      </c>
      <c r="F455" s="55">
        <v>19.079999999999998</v>
      </c>
      <c r="G455" s="121">
        <f>F455-E455</f>
        <v>2.3299999999999983</v>
      </c>
      <c r="H455" s="26">
        <f>F455/E455-1</f>
        <v>0.13910447761194011</v>
      </c>
    </row>
    <row r="456" spans="1:8" ht="15" customHeight="1">
      <c r="A456" s="4"/>
      <c r="F456" s="105"/>
      <c r="G456" s="27"/>
      <c r="H456" s="26"/>
    </row>
    <row r="457" spans="1:8" s="6" customFormat="1" ht="15" customHeight="1">
      <c r="A457" s="46" t="s">
        <v>192</v>
      </c>
      <c r="B457" s="98"/>
      <c r="C457" s="98"/>
      <c r="D457" s="98"/>
      <c r="E457" s="98"/>
      <c r="F457" s="98"/>
      <c r="G457" s="47"/>
      <c r="H457" s="49"/>
    </row>
    <row r="458" spans="1:8" s="16" customFormat="1" ht="15" customHeight="1">
      <c r="A458" s="15" t="s">
        <v>58</v>
      </c>
      <c r="B458" s="106"/>
      <c r="C458" s="106"/>
      <c r="D458" s="106"/>
      <c r="E458" s="106"/>
      <c r="F458" s="107"/>
      <c r="G458" s="42"/>
      <c r="H458" s="38"/>
    </row>
    <row r="459" spans="1:8" s="16" customFormat="1" ht="15" customHeight="1">
      <c r="A459" s="93" t="s">
        <v>25</v>
      </c>
      <c r="B459" s="7">
        <v>13.09</v>
      </c>
      <c r="C459" s="7"/>
      <c r="D459" s="7"/>
      <c r="E459" s="7">
        <v>13.09</v>
      </c>
      <c r="F459" s="55">
        <v>12.74</v>
      </c>
      <c r="G459" s="13">
        <f t="shared" ref="G459:G461" si="189">F459-E459</f>
        <v>-0.34999999999999964</v>
      </c>
      <c r="H459" s="26">
        <f t="shared" ref="H459:H461" si="190">F459/E459-1</f>
        <v>-2.6737967914438499E-2</v>
      </c>
    </row>
    <row r="460" spans="1:8" s="16" customFormat="1" ht="15" customHeight="1">
      <c r="A460" s="93" t="s">
        <v>26</v>
      </c>
      <c r="B460" s="7">
        <v>14.82</v>
      </c>
      <c r="C460" s="7"/>
      <c r="D460" s="7"/>
      <c r="E460" s="7">
        <v>14.82</v>
      </c>
      <c r="F460" s="55">
        <v>14.42</v>
      </c>
      <c r="G460" s="13">
        <f t="shared" si="189"/>
        <v>-0.40000000000000036</v>
      </c>
      <c r="H460" s="26">
        <f t="shared" si="190"/>
        <v>-2.6990553306342813E-2</v>
      </c>
    </row>
    <row r="461" spans="1:8" s="16" customFormat="1" ht="15" customHeight="1">
      <c r="A461" s="93" t="s">
        <v>27</v>
      </c>
      <c r="B461" s="7">
        <v>18.760000000000002</v>
      </c>
      <c r="C461" s="7"/>
      <c r="D461" s="7"/>
      <c r="E461" s="7">
        <v>18.760000000000002</v>
      </c>
      <c r="F461" s="55">
        <v>18.260000000000002</v>
      </c>
      <c r="G461" s="13">
        <f t="shared" si="189"/>
        <v>-0.5</v>
      </c>
      <c r="H461" s="26">
        <f t="shared" si="190"/>
        <v>-2.6652452025586304E-2</v>
      </c>
    </row>
    <row r="462" spans="1:8" s="16" customFormat="1" ht="15" customHeight="1">
      <c r="A462" s="18" t="s">
        <v>59</v>
      </c>
      <c r="B462" s="7"/>
      <c r="C462" s="7"/>
      <c r="D462" s="7"/>
      <c r="E462" s="7"/>
      <c r="F462" s="102"/>
      <c r="G462" s="40"/>
      <c r="H462" s="38"/>
    </row>
    <row r="463" spans="1:8" s="16" customFormat="1" ht="15" customHeight="1">
      <c r="A463" s="92" t="s">
        <v>28</v>
      </c>
      <c r="B463" s="7">
        <v>11.64</v>
      </c>
      <c r="C463" s="7"/>
      <c r="D463" s="7"/>
      <c r="E463" s="7">
        <v>11.64</v>
      </c>
      <c r="F463" s="55">
        <v>11.33</v>
      </c>
      <c r="G463" s="13">
        <f t="shared" ref="G463:G466" si="191">F463-E463</f>
        <v>-0.3100000000000005</v>
      </c>
      <c r="H463" s="26">
        <f t="shared" ref="H463:H466" si="192">F463/E463-1</f>
        <v>-2.6632302405498298E-2</v>
      </c>
    </row>
    <row r="464" spans="1:8" s="16" customFormat="1" ht="15" customHeight="1">
      <c r="A464" s="92" t="s">
        <v>30</v>
      </c>
      <c r="B464" s="7">
        <v>13.12</v>
      </c>
      <c r="C464" s="7"/>
      <c r="D464" s="7"/>
      <c r="E464" s="7">
        <v>13.12</v>
      </c>
      <c r="F464" s="55">
        <v>12.77</v>
      </c>
      <c r="G464" s="13">
        <f t="shared" si="191"/>
        <v>-0.34999999999999964</v>
      </c>
      <c r="H464" s="26">
        <f t="shared" si="192"/>
        <v>-2.6676829268292623E-2</v>
      </c>
    </row>
    <row r="465" spans="1:8" s="16" customFormat="1" ht="15" customHeight="1">
      <c r="A465" s="92" t="s">
        <v>29</v>
      </c>
      <c r="B465" s="7">
        <v>15.61</v>
      </c>
      <c r="C465" s="7"/>
      <c r="D465" s="7"/>
      <c r="E465" s="7">
        <v>15.61</v>
      </c>
      <c r="F465" s="55">
        <v>15.19</v>
      </c>
      <c r="G465" s="13">
        <f t="shared" si="191"/>
        <v>-0.41999999999999993</v>
      </c>
      <c r="H465" s="26">
        <f t="shared" si="192"/>
        <v>-2.6905829596412523E-2</v>
      </c>
    </row>
    <row r="466" spans="1:8" s="16" customFormat="1" ht="15" customHeight="1">
      <c r="A466" s="92" t="s">
        <v>31</v>
      </c>
      <c r="B466" s="7">
        <v>19.29</v>
      </c>
      <c r="C466" s="7"/>
      <c r="D466" s="7"/>
      <c r="E466" s="7">
        <v>19.29</v>
      </c>
      <c r="F466" s="55">
        <v>18.78</v>
      </c>
      <c r="G466" s="13">
        <f t="shared" si="191"/>
        <v>-0.50999999999999801</v>
      </c>
      <c r="H466" s="26">
        <f t="shared" si="192"/>
        <v>-2.6438569206842844E-2</v>
      </c>
    </row>
    <row r="467" spans="1:8" s="16" customFormat="1" ht="15" customHeight="1">
      <c r="A467" s="18" t="s">
        <v>60</v>
      </c>
      <c r="B467" s="7"/>
      <c r="C467" s="7"/>
      <c r="D467" s="7"/>
      <c r="E467" s="7"/>
      <c r="F467" s="102"/>
      <c r="G467" s="40"/>
      <c r="H467" s="38"/>
    </row>
    <row r="468" spans="1:8" s="16" customFormat="1" ht="15" customHeight="1">
      <c r="A468" s="92" t="s">
        <v>32</v>
      </c>
      <c r="B468" s="7">
        <v>7.29</v>
      </c>
      <c r="C468" s="7"/>
      <c r="D468" s="7"/>
      <c r="E468" s="7">
        <v>7.29</v>
      </c>
      <c r="F468" s="55">
        <v>7.1</v>
      </c>
      <c r="G468" s="13">
        <f t="shared" ref="G468:G471" si="193">F468-E468</f>
        <v>-0.19000000000000039</v>
      </c>
      <c r="H468" s="26">
        <f t="shared" ref="H468:H471" si="194">F468/E468-1</f>
        <v>-2.6063100137174278E-2</v>
      </c>
    </row>
    <row r="469" spans="1:8" s="16" customFormat="1" ht="15" customHeight="1">
      <c r="A469" s="92" t="s">
        <v>33</v>
      </c>
      <c r="B469" s="7">
        <v>11.17</v>
      </c>
      <c r="C469" s="7"/>
      <c r="D469" s="7"/>
      <c r="E469" s="7">
        <v>11.17</v>
      </c>
      <c r="F469" s="55">
        <v>10.95</v>
      </c>
      <c r="G469" s="13">
        <f t="shared" si="193"/>
        <v>-0.22000000000000064</v>
      </c>
      <c r="H469" s="26">
        <f t="shared" si="194"/>
        <v>-1.96956132497762E-2</v>
      </c>
    </row>
    <row r="470" spans="1:8" s="16" customFormat="1" ht="15" customHeight="1">
      <c r="A470" s="92" t="s">
        <v>34</v>
      </c>
      <c r="B470" s="7">
        <v>14.49</v>
      </c>
      <c r="C470" s="7"/>
      <c r="D470" s="7"/>
      <c r="E470" s="7">
        <v>14.49</v>
      </c>
      <c r="F470" s="55">
        <v>14.26</v>
      </c>
      <c r="G470" s="13">
        <f t="shared" si="193"/>
        <v>-0.23000000000000043</v>
      </c>
      <c r="H470" s="26">
        <f t="shared" si="194"/>
        <v>-1.5873015873015928E-2</v>
      </c>
    </row>
    <row r="471" spans="1:8" s="16" customFormat="1" ht="15" customHeight="1">
      <c r="A471" s="92" t="s">
        <v>35</v>
      </c>
      <c r="B471" s="7">
        <v>28.23</v>
      </c>
      <c r="C471" s="7"/>
      <c r="D471" s="7"/>
      <c r="E471" s="7">
        <v>28.23</v>
      </c>
      <c r="F471" s="55">
        <v>27.88</v>
      </c>
      <c r="G471" s="13">
        <f t="shared" si="193"/>
        <v>-0.35000000000000142</v>
      </c>
      <c r="H471" s="26">
        <f t="shared" si="194"/>
        <v>-1.2398157987956071E-2</v>
      </c>
    </row>
    <row r="472" spans="1:8" s="16" customFormat="1" ht="15" customHeight="1">
      <c r="A472" s="63" t="s">
        <v>61</v>
      </c>
      <c r="B472" s="7"/>
      <c r="C472" s="7"/>
      <c r="D472" s="7"/>
      <c r="E472" s="7"/>
      <c r="F472" s="102"/>
      <c r="G472" s="40"/>
      <c r="H472" s="38"/>
    </row>
    <row r="473" spans="1:8" s="16" customFormat="1" ht="15" customHeight="1">
      <c r="A473" s="92" t="s">
        <v>36</v>
      </c>
      <c r="B473" s="7">
        <v>15.97</v>
      </c>
      <c r="C473" s="7"/>
      <c r="D473" s="7"/>
      <c r="E473" s="7">
        <v>15.97</v>
      </c>
      <c r="F473" s="55">
        <v>15.54</v>
      </c>
      <c r="G473" s="13">
        <f t="shared" ref="G473:G474" si="195">F473-E473</f>
        <v>-0.43000000000000149</v>
      </c>
      <c r="H473" s="26">
        <f t="shared" ref="H473:H474" si="196">F473/E473-1</f>
        <v>-2.6925485284909345E-2</v>
      </c>
    </row>
    <row r="474" spans="1:8" s="16" customFormat="1" ht="15" customHeight="1">
      <c r="A474" s="92" t="s">
        <v>37</v>
      </c>
      <c r="B474" s="7">
        <v>28.28</v>
      </c>
      <c r="C474" s="7"/>
      <c r="D474" s="7"/>
      <c r="E474" s="7">
        <v>28.28</v>
      </c>
      <c r="F474" s="55">
        <v>27.93</v>
      </c>
      <c r="G474" s="13">
        <f t="shared" si="195"/>
        <v>-0.35000000000000142</v>
      </c>
      <c r="H474" s="26">
        <f t="shared" si="196"/>
        <v>-1.2376237623762387E-2</v>
      </c>
    </row>
    <row r="475" spans="1:8" s="16" customFormat="1" ht="15" customHeight="1">
      <c r="A475" s="18" t="s">
        <v>62</v>
      </c>
      <c r="B475" s="7"/>
      <c r="C475" s="7"/>
      <c r="D475" s="7"/>
      <c r="E475" s="7"/>
      <c r="F475" s="102"/>
      <c r="G475" s="40"/>
      <c r="H475" s="38"/>
    </row>
    <row r="476" spans="1:8" s="16" customFormat="1" ht="15" customHeight="1">
      <c r="A476" s="92" t="s">
        <v>38</v>
      </c>
      <c r="B476" s="7">
        <v>12.26</v>
      </c>
      <c r="C476" s="7"/>
      <c r="D476" s="7"/>
      <c r="E476" s="7">
        <v>12.26</v>
      </c>
      <c r="F476" s="55">
        <v>11.93</v>
      </c>
      <c r="G476" s="13">
        <f t="shared" ref="G476:G480" si="197">F476-E476</f>
        <v>-0.33000000000000007</v>
      </c>
      <c r="H476" s="26">
        <f t="shared" ref="H476:H480" si="198">F476/E476-1</f>
        <v>-2.6916802610114199E-2</v>
      </c>
    </row>
    <row r="477" spans="1:8" s="16" customFormat="1" ht="15" customHeight="1">
      <c r="A477" s="92" t="s">
        <v>39</v>
      </c>
      <c r="B477" s="7">
        <v>16.29</v>
      </c>
      <c r="C477" s="7"/>
      <c r="D477" s="7"/>
      <c r="E477" s="7">
        <v>16.29</v>
      </c>
      <c r="F477" s="55">
        <v>15.86</v>
      </c>
      <c r="G477" s="13">
        <f t="shared" si="197"/>
        <v>-0.42999999999999972</v>
      </c>
      <c r="H477" s="26">
        <f t="shared" si="198"/>
        <v>-2.6396562308164451E-2</v>
      </c>
    </row>
    <row r="478" spans="1:8" s="16" customFormat="1" ht="15" customHeight="1">
      <c r="A478" s="92" t="s">
        <v>40</v>
      </c>
      <c r="B478" s="7">
        <v>19.62</v>
      </c>
      <c r="C478" s="7"/>
      <c r="D478" s="7"/>
      <c r="E478" s="7">
        <v>19.62</v>
      </c>
      <c r="F478" s="55">
        <v>19.100000000000001</v>
      </c>
      <c r="G478" s="13">
        <f t="shared" si="197"/>
        <v>-0.51999999999999957</v>
      </c>
      <c r="H478" s="26">
        <f t="shared" si="198"/>
        <v>-2.6503567787971472E-2</v>
      </c>
    </row>
    <row r="479" spans="1:8" s="16" customFormat="1" ht="15" customHeight="1">
      <c r="A479" s="92" t="s">
        <v>41</v>
      </c>
      <c r="B479" s="7">
        <v>35.57</v>
      </c>
      <c r="C479" s="7"/>
      <c r="D479" s="7"/>
      <c r="E479" s="7">
        <v>35.57</v>
      </c>
      <c r="F479" s="55">
        <v>34.619999999999997</v>
      </c>
      <c r="G479" s="13">
        <f t="shared" si="197"/>
        <v>-0.95000000000000284</v>
      </c>
      <c r="H479" s="26">
        <f t="shared" si="198"/>
        <v>-2.6707899915659361E-2</v>
      </c>
    </row>
    <row r="480" spans="1:8" s="16" customFormat="1" ht="15" customHeight="1">
      <c r="A480" s="92" t="s">
        <v>42</v>
      </c>
      <c r="B480" s="7">
        <v>36.72</v>
      </c>
      <c r="C480" s="7"/>
      <c r="D480" s="7"/>
      <c r="E480" s="7">
        <v>36.72</v>
      </c>
      <c r="F480" s="55">
        <v>35.74</v>
      </c>
      <c r="G480" s="13">
        <f t="shared" si="197"/>
        <v>-0.97999999999999687</v>
      </c>
      <c r="H480" s="26">
        <f t="shared" si="198"/>
        <v>-2.6688453159041337E-2</v>
      </c>
    </row>
    <row r="481" spans="1:8" s="16" customFormat="1" ht="15" customHeight="1">
      <c r="A481" s="63" t="s">
        <v>63</v>
      </c>
      <c r="B481" s="7"/>
      <c r="C481" s="7"/>
      <c r="D481" s="7"/>
      <c r="E481" s="7"/>
      <c r="F481" s="102"/>
      <c r="G481" s="40"/>
      <c r="H481" s="38"/>
    </row>
    <row r="482" spans="1:8" s="16" customFormat="1" ht="15" customHeight="1">
      <c r="A482" s="92" t="s">
        <v>36</v>
      </c>
      <c r="B482" s="7">
        <v>25.05</v>
      </c>
      <c r="C482" s="7"/>
      <c r="D482" s="7"/>
      <c r="E482" s="7">
        <v>25.05</v>
      </c>
      <c r="F482" s="55">
        <v>24.38</v>
      </c>
      <c r="G482" s="13">
        <f t="shared" ref="G482:G484" si="199">F482-E482</f>
        <v>-0.67000000000000171</v>
      </c>
      <c r="H482" s="26">
        <f t="shared" ref="H482:H484" si="200">F482/E482-1</f>
        <v>-2.6746506986027985E-2</v>
      </c>
    </row>
    <row r="483" spans="1:8" s="16" customFormat="1" ht="15" customHeight="1">
      <c r="A483" s="92" t="s">
        <v>37</v>
      </c>
      <c r="B483" s="7">
        <v>37.01</v>
      </c>
      <c r="C483" s="7"/>
      <c r="D483" s="7"/>
      <c r="E483" s="7">
        <v>37.01</v>
      </c>
      <c r="F483" s="55">
        <v>36.020000000000003</v>
      </c>
      <c r="G483" s="13">
        <f t="shared" si="199"/>
        <v>-0.98999999999999488</v>
      </c>
      <c r="H483" s="26">
        <f t="shared" si="200"/>
        <v>-2.6749527154822927E-2</v>
      </c>
    </row>
    <row r="484" spans="1:8" s="16" customFormat="1" ht="15" customHeight="1">
      <c r="A484" s="92" t="s">
        <v>43</v>
      </c>
      <c r="B484" s="7">
        <v>38.17</v>
      </c>
      <c r="C484" s="7"/>
      <c r="D484" s="7"/>
      <c r="E484" s="7">
        <v>38.17</v>
      </c>
      <c r="F484" s="55">
        <v>37.15</v>
      </c>
      <c r="G484" s="13">
        <f t="shared" si="199"/>
        <v>-1.0200000000000031</v>
      </c>
      <c r="H484" s="26">
        <f t="shared" si="200"/>
        <v>-2.6722556981923051E-2</v>
      </c>
    </row>
    <row r="485" spans="1:8" s="16" customFormat="1" ht="15" customHeight="1">
      <c r="A485" s="60" t="s">
        <v>224</v>
      </c>
      <c r="B485" s="7"/>
      <c r="C485" s="7"/>
      <c r="D485" s="7"/>
      <c r="E485" s="7"/>
      <c r="F485" s="55"/>
      <c r="G485" s="13"/>
      <c r="H485" s="26"/>
    </row>
    <row r="486" spans="1:8" s="16" customFormat="1" ht="15" customHeight="1">
      <c r="A486" s="92" t="s">
        <v>219</v>
      </c>
      <c r="B486" s="7">
        <v>8.19</v>
      </c>
      <c r="C486" s="7"/>
      <c r="D486" s="7"/>
      <c r="E486" s="7">
        <v>8.19</v>
      </c>
      <c r="F486" s="55">
        <v>7.97</v>
      </c>
      <c r="G486" s="13">
        <f t="shared" ref="G486" si="201">F486-E486</f>
        <v>-0.21999999999999975</v>
      </c>
      <c r="H486" s="26">
        <f t="shared" ref="H486" si="202">F486/E486-1</f>
        <v>-2.6862026862026878E-2</v>
      </c>
    </row>
    <row r="487" spans="1:8" s="16" customFormat="1" ht="15" customHeight="1">
      <c r="A487" s="60" t="s">
        <v>225</v>
      </c>
      <c r="B487" s="7"/>
      <c r="C487" s="7"/>
      <c r="D487" s="7"/>
      <c r="E487" s="7"/>
      <c r="F487" s="55"/>
      <c r="G487" s="13"/>
      <c r="H487" s="26"/>
    </row>
    <row r="488" spans="1:8" s="16" customFormat="1" ht="15" customHeight="1">
      <c r="A488" s="92" t="s">
        <v>219</v>
      </c>
      <c r="B488" s="7">
        <v>10.23</v>
      </c>
      <c r="C488" s="7"/>
      <c r="D488" s="7"/>
      <c r="E488" s="7">
        <v>10.23</v>
      </c>
      <c r="F488" s="55">
        <v>9.9600000000000009</v>
      </c>
      <c r="G488" s="13">
        <f t="shared" ref="G488" si="203">F488-E488</f>
        <v>-0.26999999999999957</v>
      </c>
      <c r="H488" s="26">
        <f t="shared" ref="H488" si="204">F488/E488-1</f>
        <v>-2.6392961876832821E-2</v>
      </c>
    </row>
    <row r="489" spans="1:8" s="16" customFormat="1" ht="15" customHeight="1">
      <c r="A489" s="60" t="s">
        <v>226</v>
      </c>
      <c r="B489" s="7"/>
      <c r="C489" s="7"/>
      <c r="D489" s="7"/>
      <c r="E489" s="7"/>
      <c r="F489" s="55"/>
      <c r="G489" s="13"/>
      <c r="H489" s="26"/>
    </row>
    <row r="490" spans="1:8" s="16" customFormat="1" ht="15" customHeight="1">
      <c r="A490" s="92" t="s">
        <v>219</v>
      </c>
      <c r="B490" s="7">
        <v>8.25</v>
      </c>
      <c r="C490" s="7"/>
      <c r="D490" s="7"/>
      <c r="E490" s="7">
        <v>8.25</v>
      </c>
      <c r="F490" s="55">
        <v>8.0299999999999994</v>
      </c>
      <c r="G490" s="13">
        <f t="shared" ref="G490:G492" si="205">F490-E490</f>
        <v>-0.22000000000000064</v>
      </c>
      <c r="H490" s="26">
        <f t="shared" ref="H490:H492" si="206">F490/E490-1</f>
        <v>-2.6666666666666727E-2</v>
      </c>
    </row>
    <row r="491" spans="1:8" s="16" customFormat="1" ht="15" customHeight="1">
      <c r="A491" s="92" t="s">
        <v>220</v>
      </c>
      <c r="B491" s="7">
        <v>11.57</v>
      </c>
      <c r="C491" s="7"/>
      <c r="D491" s="7"/>
      <c r="E491" s="7">
        <v>11.57</v>
      </c>
      <c r="F491" s="55">
        <v>11.26</v>
      </c>
      <c r="G491" s="13">
        <f t="shared" si="205"/>
        <v>-0.3100000000000005</v>
      </c>
      <c r="H491" s="26">
        <f t="shared" si="206"/>
        <v>-2.6793431287813307E-2</v>
      </c>
    </row>
    <row r="492" spans="1:8" s="16" customFormat="1" ht="15" customHeight="1">
      <c r="A492" s="92" t="s">
        <v>221</v>
      </c>
      <c r="B492" s="7">
        <v>16.829999999999998</v>
      </c>
      <c r="C492" s="7"/>
      <c r="D492" s="7"/>
      <c r="E492" s="7">
        <v>16.829999999999998</v>
      </c>
      <c r="F492" s="55">
        <v>16.38</v>
      </c>
      <c r="G492" s="13">
        <f t="shared" si="205"/>
        <v>-0.44999999999999929</v>
      </c>
      <c r="H492" s="26">
        <f t="shared" si="206"/>
        <v>-2.6737967914438499E-2</v>
      </c>
    </row>
    <row r="493" spans="1:8" s="16" customFormat="1" ht="15" customHeight="1">
      <c r="A493" s="92" t="s">
        <v>315</v>
      </c>
      <c r="B493" s="7" t="s">
        <v>13</v>
      </c>
      <c r="C493" s="7"/>
      <c r="D493" s="7"/>
      <c r="E493" s="7" t="s">
        <v>13</v>
      </c>
      <c r="F493" s="55">
        <v>17.12</v>
      </c>
      <c r="G493" s="13" t="s">
        <v>11</v>
      </c>
      <c r="H493" s="26" t="s">
        <v>11</v>
      </c>
    </row>
    <row r="494" spans="1:8" s="16" customFormat="1" ht="15" customHeight="1">
      <c r="A494" s="60" t="s">
        <v>227</v>
      </c>
      <c r="B494" s="7"/>
      <c r="C494" s="7"/>
      <c r="D494" s="7"/>
      <c r="E494" s="7"/>
      <c r="F494" s="55"/>
      <c r="G494" s="13"/>
      <c r="H494" s="26"/>
    </row>
    <row r="495" spans="1:8" s="16" customFormat="1" ht="15" customHeight="1">
      <c r="A495" s="92" t="s">
        <v>219</v>
      </c>
      <c r="B495" s="7">
        <v>10.3</v>
      </c>
      <c r="C495" s="7"/>
      <c r="D495" s="7"/>
      <c r="E495" s="7">
        <v>10.3</v>
      </c>
      <c r="F495" s="55">
        <v>10.029999999999999</v>
      </c>
      <c r="G495" s="13">
        <f t="shared" ref="G495:G497" si="207">F495-E495</f>
        <v>-0.27000000000000135</v>
      </c>
      <c r="H495" s="26">
        <f t="shared" ref="H495:H497" si="208">F495/E495-1</f>
        <v>-2.6213592233009786E-2</v>
      </c>
    </row>
    <row r="496" spans="1:8" s="16" customFormat="1" ht="15" customHeight="1">
      <c r="A496" s="92" t="s">
        <v>220</v>
      </c>
      <c r="B496" s="7">
        <v>13.62</v>
      </c>
      <c r="C496" s="7"/>
      <c r="D496" s="7"/>
      <c r="E496" s="7">
        <v>13.62</v>
      </c>
      <c r="F496" s="55">
        <v>13.26</v>
      </c>
      <c r="G496" s="13">
        <f t="shared" si="207"/>
        <v>-0.35999999999999943</v>
      </c>
      <c r="H496" s="26">
        <f t="shared" si="208"/>
        <v>-2.6431718061673992E-2</v>
      </c>
    </row>
    <row r="497" spans="1:8" s="16" customFormat="1" ht="15" customHeight="1">
      <c r="A497" s="92" t="s">
        <v>221</v>
      </c>
      <c r="B497" s="7">
        <v>18.920000000000002</v>
      </c>
      <c r="C497" s="7"/>
      <c r="D497" s="7"/>
      <c r="E497" s="7">
        <v>18.920000000000002</v>
      </c>
      <c r="F497" s="55">
        <v>18.420000000000002</v>
      </c>
      <c r="G497" s="13">
        <f t="shared" si="207"/>
        <v>-0.5</v>
      </c>
      <c r="H497" s="26">
        <f t="shared" si="208"/>
        <v>-2.6427061310782207E-2</v>
      </c>
    </row>
    <row r="498" spans="1:8" s="16" customFormat="1" ht="15" customHeight="1">
      <c r="A498" s="60" t="s">
        <v>228</v>
      </c>
      <c r="B498" s="7"/>
      <c r="C498" s="7"/>
      <c r="D498" s="7"/>
      <c r="E498" s="7"/>
      <c r="F498" s="55"/>
      <c r="G498" s="13"/>
      <c r="H498" s="26"/>
    </row>
    <row r="499" spans="1:8" s="16" customFormat="1" ht="15" customHeight="1">
      <c r="A499" s="92" t="s">
        <v>221</v>
      </c>
      <c r="B499" s="7">
        <v>19.34</v>
      </c>
      <c r="C499" s="7"/>
      <c r="D499" s="7"/>
      <c r="E499" s="7">
        <v>19.34</v>
      </c>
      <c r="F499" s="55">
        <v>18.82</v>
      </c>
      <c r="G499" s="13">
        <f t="shared" ref="G499" si="209">F499-E499</f>
        <v>-0.51999999999999957</v>
      </c>
      <c r="H499" s="26">
        <f t="shared" ref="H499" si="210">F499/E499-1</f>
        <v>-2.6887280248190204E-2</v>
      </c>
    </row>
    <row r="500" spans="1:8" s="16" customFormat="1" ht="15" customHeight="1">
      <c r="A500" s="60" t="s">
        <v>229</v>
      </c>
      <c r="B500" s="7"/>
      <c r="C500" s="7"/>
      <c r="D500" s="7"/>
      <c r="E500" s="7"/>
      <c r="F500" s="55"/>
      <c r="G500" s="13"/>
      <c r="H500" s="26"/>
    </row>
    <row r="501" spans="1:8" s="16" customFormat="1" ht="15" customHeight="1">
      <c r="A501" s="92" t="s">
        <v>221</v>
      </c>
      <c r="B501" s="7">
        <v>23.91</v>
      </c>
      <c r="C501" s="7"/>
      <c r="D501" s="7"/>
      <c r="E501" s="7">
        <v>23.91</v>
      </c>
      <c r="F501" s="55">
        <v>23.27</v>
      </c>
      <c r="G501" s="13">
        <f t="shared" ref="G501" si="211">F501-E501</f>
        <v>-0.64000000000000057</v>
      </c>
      <c r="H501" s="26">
        <f t="shared" ref="H501" si="212">F501/E501-1</f>
        <v>-2.6767043078209984E-2</v>
      </c>
    </row>
    <row r="502" spans="1:8" s="16" customFormat="1" ht="15" customHeight="1">
      <c r="A502" s="60" t="s">
        <v>230</v>
      </c>
      <c r="B502" s="7"/>
      <c r="C502" s="7"/>
      <c r="D502" s="7"/>
      <c r="E502" s="7"/>
      <c r="F502" s="55"/>
      <c r="G502" s="13"/>
      <c r="H502" s="26"/>
    </row>
    <row r="503" spans="1:8" s="16" customFormat="1" ht="15" customHeight="1">
      <c r="A503" s="92" t="s">
        <v>222</v>
      </c>
      <c r="B503" s="7">
        <v>23.91</v>
      </c>
      <c r="C503" s="7"/>
      <c r="D503" s="7"/>
      <c r="E503" s="7">
        <v>23.91</v>
      </c>
      <c r="F503" s="55">
        <v>23.27</v>
      </c>
      <c r="G503" s="13">
        <f t="shared" ref="G503" si="213">F503-E503</f>
        <v>-0.64000000000000057</v>
      </c>
      <c r="H503" s="26">
        <f t="shared" ref="H503" si="214">F503/E503-1</f>
        <v>-2.6767043078209984E-2</v>
      </c>
    </row>
    <row r="504" spans="1:8" s="16" customFormat="1" ht="15" customHeight="1">
      <c r="A504" s="60" t="s">
        <v>231</v>
      </c>
      <c r="B504" s="7"/>
      <c r="C504" s="7"/>
      <c r="D504" s="7"/>
      <c r="E504" s="7"/>
      <c r="F504" s="55"/>
      <c r="G504" s="13"/>
      <c r="H504" s="26"/>
    </row>
    <row r="505" spans="1:8" s="16" customFormat="1" ht="15" customHeight="1">
      <c r="A505" s="92" t="s">
        <v>223</v>
      </c>
      <c r="B505" s="7">
        <v>35.85</v>
      </c>
      <c r="C505" s="7"/>
      <c r="D505" s="7"/>
      <c r="E505" s="7">
        <v>35.85</v>
      </c>
      <c r="F505" s="55">
        <v>34.89</v>
      </c>
      <c r="G505" s="13">
        <f t="shared" ref="G505" si="215">F505-E505</f>
        <v>-0.96000000000000085</v>
      </c>
      <c r="H505" s="26">
        <f t="shared" ref="H505" si="216">F505/E505-1</f>
        <v>-2.6778242677824249E-2</v>
      </c>
    </row>
    <row r="506" spans="1:8" s="16" customFormat="1" ht="15" customHeight="1">
      <c r="A506" s="60" t="s">
        <v>230</v>
      </c>
      <c r="B506" s="7"/>
      <c r="C506" s="7"/>
      <c r="D506" s="7"/>
      <c r="E506" s="7"/>
      <c r="F506" s="55"/>
      <c r="G506" s="13"/>
      <c r="H506" s="26"/>
    </row>
    <row r="507" spans="1:8" s="16" customFormat="1" ht="15" customHeight="1">
      <c r="A507" s="92" t="s">
        <v>223</v>
      </c>
      <c r="B507" s="7">
        <v>34.090000000000003</v>
      </c>
      <c r="C507" s="7"/>
      <c r="D507" s="7"/>
      <c r="E507" s="7">
        <v>34.090000000000003</v>
      </c>
      <c r="F507" s="55">
        <v>33.18</v>
      </c>
      <c r="G507" s="13">
        <f t="shared" ref="G507" si="217">F507-E507</f>
        <v>-0.91000000000000369</v>
      </c>
      <c r="H507" s="26">
        <f t="shared" ref="H507" si="218">F507/E507-1</f>
        <v>-2.6694045174538106E-2</v>
      </c>
    </row>
    <row r="508" spans="1:8" s="16" customFormat="1" ht="15" customHeight="1">
      <c r="A508" s="60"/>
      <c r="B508" s="7"/>
      <c r="C508" s="7"/>
      <c r="D508" s="7"/>
      <c r="E508" s="7"/>
      <c r="F508" s="55"/>
      <c r="G508" s="13"/>
      <c r="H508" s="26"/>
    </row>
    <row r="509" spans="1:8" ht="15" customHeight="1">
      <c r="A509" s="4"/>
      <c r="B509" s="71"/>
      <c r="C509" s="71"/>
      <c r="D509" s="71"/>
      <c r="E509" s="71"/>
      <c r="F509" s="105"/>
      <c r="G509" s="27"/>
      <c r="H509" s="26"/>
    </row>
    <row r="510" spans="1:8" s="6" customFormat="1" ht="15" customHeight="1">
      <c r="A510" s="46" t="s">
        <v>194</v>
      </c>
      <c r="B510" s="98"/>
      <c r="C510" s="98"/>
      <c r="D510" s="98"/>
      <c r="E510" s="98"/>
      <c r="F510" s="98"/>
      <c r="G510" s="47"/>
      <c r="H510" s="49"/>
    </row>
    <row r="511" spans="1:8" ht="15" customHeight="1">
      <c r="A511" s="2" t="s">
        <v>0</v>
      </c>
      <c r="B511" s="7">
        <v>240</v>
      </c>
      <c r="C511" s="7"/>
      <c r="D511" s="7"/>
      <c r="E511" s="7">
        <f t="shared" ref="E511" si="219">SUM(B511:D511)</f>
        <v>240</v>
      </c>
      <c r="F511" s="55">
        <v>19.12</v>
      </c>
      <c r="G511" s="13">
        <f t="shared" ref="G511" si="220">F511-E511</f>
        <v>-220.88</v>
      </c>
      <c r="H511" s="26">
        <f t="shared" ref="H511" si="221">F511/E511-1</f>
        <v>-0.92033333333333334</v>
      </c>
    </row>
    <row r="512" spans="1:8" ht="15" customHeight="1">
      <c r="A512" s="12" t="s">
        <v>1</v>
      </c>
      <c r="B512" s="57"/>
      <c r="C512" s="57"/>
      <c r="D512" s="57"/>
      <c r="E512" s="99" t="s">
        <v>248</v>
      </c>
      <c r="F512" s="99" t="s">
        <v>248</v>
      </c>
      <c r="G512" s="14"/>
      <c r="H512" s="26"/>
    </row>
    <row r="513" spans="1:8" ht="15" customHeight="1">
      <c r="A513" s="80" t="s">
        <v>271</v>
      </c>
      <c r="B513" s="57">
        <v>0.16775000000000001</v>
      </c>
      <c r="C513" s="57"/>
      <c r="D513" s="57"/>
      <c r="E513" s="10">
        <f t="shared" ref="E513:E514" si="222">SUM(B513:D513)</f>
        <v>0.16775000000000001</v>
      </c>
      <c r="F513" s="56">
        <v>0.1678</v>
      </c>
      <c r="G513" s="19">
        <f>F513-E513</f>
        <v>4.9999999999994493E-5</v>
      </c>
      <c r="H513" s="26">
        <f>F513/E513-1</f>
        <v>2.9806259314457684E-4</v>
      </c>
    </row>
    <row r="514" spans="1:8" ht="15" customHeight="1">
      <c r="A514" s="80" t="s">
        <v>273</v>
      </c>
      <c r="B514" s="57">
        <v>4.7999999999999996E-3</v>
      </c>
      <c r="C514" s="57"/>
      <c r="D514" s="57"/>
      <c r="E514" s="10">
        <f t="shared" si="222"/>
        <v>4.7999999999999996E-3</v>
      </c>
      <c r="F514" s="56">
        <v>1.205E-2</v>
      </c>
      <c r="G514" s="19">
        <f>F514-E514</f>
        <v>7.2500000000000004E-3</v>
      </c>
      <c r="H514" s="26">
        <f>F514/E514-1</f>
        <v>1.510416666666667</v>
      </c>
    </row>
    <row r="515" spans="1:8" ht="15" customHeight="1">
      <c r="A515" s="80"/>
      <c r="B515" s="57"/>
      <c r="C515" s="57"/>
      <c r="D515" s="57"/>
      <c r="E515" s="99" t="s">
        <v>250</v>
      </c>
      <c r="F515" s="99" t="s">
        <v>250</v>
      </c>
      <c r="G515" s="19"/>
      <c r="H515" s="26"/>
    </row>
    <row r="516" spans="1:8" ht="15" customHeight="1">
      <c r="A516" s="80" t="s">
        <v>252</v>
      </c>
      <c r="B516" s="57">
        <v>4.7999999999999996E-3</v>
      </c>
      <c r="C516" s="57"/>
      <c r="D516" s="57"/>
      <c r="E516" s="10">
        <f t="shared" ref="E516" si="223">SUM(B516:D516)</f>
        <v>4.7999999999999996E-3</v>
      </c>
      <c r="F516" s="56">
        <v>1.205E-2</v>
      </c>
      <c r="G516" s="19">
        <f>F516-E516</f>
        <v>7.2500000000000004E-3</v>
      </c>
      <c r="H516" s="26">
        <f>F516/E516-1</f>
        <v>1.510416666666667</v>
      </c>
    </row>
    <row r="517" spans="1:8" ht="15" customHeight="1">
      <c r="A517" s="24" t="s">
        <v>2</v>
      </c>
      <c r="B517" s="7"/>
      <c r="C517" s="7"/>
      <c r="D517" s="7"/>
      <c r="E517" s="99" t="s">
        <v>248</v>
      </c>
      <c r="F517" s="99" t="s">
        <v>248</v>
      </c>
      <c r="G517" s="41"/>
      <c r="H517" s="41"/>
    </row>
    <row r="518" spans="1:8" ht="15" customHeight="1">
      <c r="A518" s="78" t="s">
        <v>267</v>
      </c>
      <c r="B518" s="7">
        <v>16.18</v>
      </c>
      <c r="C518" s="7"/>
      <c r="D518" s="7">
        <v>0.42</v>
      </c>
      <c r="E518" s="7">
        <f t="shared" ref="E518" si="224">SUM(B518:D518)</f>
        <v>16.600000000000001</v>
      </c>
      <c r="F518" s="55">
        <v>19.239999999999998</v>
      </c>
      <c r="G518" s="13">
        <f>F518-E518</f>
        <v>2.639999999999997</v>
      </c>
      <c r="H518" s="26">
        <f>F518/E518-1</f>
        <v>0.15903614457831305</v>
      </c>
    </row>
    <row r="519" spans="1:8" ht="15" customHeight="1">
      <c r="A519" s="78"/>
      <c r="B519" s="7"/>
      <c r="C519" s="7"/>
      <c r="D519" s="7"/>
      <c r="E519" s="99" t="s">
        <v>250</v>
      </c>
      <c r="F519" s="99" t="s">
        <v>250</v>
      </c>
      <c r="G519" s="13"/>
      <c r="H519" s="26"/>
    </row>
    <row r="520" spans="1:8" ht="15" customHeight="1">
      <c r="A520" s="78" t="s">
        <v>244</v>
      </c>
      <c r="B520" s="7">
        <v>12.05</v>
      </c>
      <c r="C520" s="7"/>
      <c r="D520" s="7">
        <v>0.42</v>
      </c>
      <c r="E520" s="7">
        <f t="shared" ref="E520" si="225">SUM(B520:D520)</f>
        <v>12.47</v>
      </c>
      <c r="F520" s="55">
        <v>14.619999999999997</v>
      </c>
      <c r="G520" s="13">
        <f>F520-E520</f>
        <v>2.1499999999999968</v>
      </c>
      <c r="H520" s="26">
        <f>F520/E520-1</f>
        <v>0.17241379310344795</v>
      </c>
    </row>
    <row r="521" spans="1:8" ht="15" customHeight="1">
      <c r="A521" s="4"/>
      <c r="B521" s="71"/>
      <c r="C521" s="71"/>
      <c r="D521" s="71"/>
      <c r="E521" s="71"/>
      <c r="F521" s="105"/>
      <c r="G521" s="27"/>
      <c r="H521" s="26"/>
    </row>
    <row r="522" spans="1:8" s="6" customFormat="1" ht="15" customHeight="1">
      <c r="A522" s="5" t="s">
        <v>232</v>
      </c>
      <c r="B522" s="71"/>
      <c r="C522" s="71"/>
      <c r="D522" s="71"/>
      <c r="E522" s="71"/>
      <c r="F522" s="71"/>
      <c r="G522" s="21"/>
      <c r="H522" s="29"/>
    </row>
    <row r="523" spans="1:8" ht="15" customHeight="1">
      <c r="A523" s="24" t="s">
        <v>14</v>
      </c>
      <c r="B523" s="7">
        <v>240</v>
      </c>
      <c r="C523" s="7"/>
      <c r="D523" s="7"/>
      <c r="E523" s="7">
        <f t="shared" ref="E523" si="226">SUM(B523:D523)</f>
        <v>240</v>
      </c>
      <c r="F523" s="55" t="s">
        <v>6</v>
      </c>
      <c r="G523" s="13" t="s">
        <v>6</v>
      </c>
      <c r="H523" s="26" t="s">
        <v>6</v>
      </c>
    </row>
    <row r="524" spans="1:8" ht="15" customHeight="1">
      <c r="A524" s="12" t="s">
        <v>1</v>
      </c>
      <c r="B524" s="57"/>
      <c r="C524" s="57"/>
      <c r="D524" s="57"/>
      <c r="E524" s="57"/>
      <c r="G524" s="14"/>
      <c r="H524" s="26"/>
    </row>
    <row r="525" spans="1:8" ht="15" customHeight="1">
      <c r="A525" s="80" t="s">
        <v>270</v>
      </c>
      <c r="B525" s="7">
        <v>0.22205</v>
      </c>
      <c r="C525" s="7"/>
      <c r="D525" s="7"/>
      <c r="E525" s="10">
        <f t="shared" ref="E525:E526" si="227">SUM(B525:D525)</f>
        <v>0.22205</v>
      </c>
      <c r="F525" s="55" t="s">
        <v>6</v>
      </c>
      <c r="G525" s="13" t="s">
        <v>6</v>
      </c>
      <c r="H525" s="26" t="s">
        <v>6</v>
      </c>
    </row>
    <row r="526" spans="1:8" ht="15" customHeight="1">
      <c r="A526" s="80" t="s">
        <v>243</v>
      </c>
      <c r="B526" s="7">
        <v>4.79E-3</v>
      </c>
      <c r="C526" s="7"/>
      <c r="D526" s="7"/>
      <c r="E526" s="10">
        <f t="shared" si="227"/>
        <v>4.79E-3</v>
      </c>
      <c r="F526" s="55" t="s">
        <v>6</v>
      </c>
      <c r="G526" s="13" t="s">
        <v>6</v>
      </c>
      <c r="H526" s="26" t="s">
        <v>6</v>
      </c>
    </row>
    <row r="527" spans="1:8" ht="15" customHeight="1">
      <c r="A527" s="79" t="s">
        <v>274</v>
      </c>
      <c r="B527" s="7">
        <v>16.54</v>
      </c>
      <c r="C527" s="7"/>
      <c r="D527" s="7">
        <v>0.42</v>
      </c>
      <c r="E527" s="7">
        <f t="shared" ref="E527:E528" si="228">SUM(B527:D527)</f>
        <v>16.96</v>
      </c>
      <c r="F527" s="55" t="s">
        <v>6</v>
      </c>
      <c r="G527" s="13" t="s">
        <v>6</v>
      </c>
      <c r="H527" s="26" t="s">
        <v>6</v>
      </c>
    </row>
    <row r="528" spans="1:8" ht="15" customHeight="1">
      <c r="A528" s="79" t="s">
        <v>275</v>
      </c>
      <c r="B528" s="7">
        <v>5.46</v>
      </c>
      <c r="C528" s="7"/>
      <c r="D528" s="7">
        <v>0.42</v>
      </c>
      <c r="E528" s="7">
        <f t="shared" si="228"/>
        <v>5.88</v>
      </c>
      <c r="F528" s="55" t="s">
        <v>6</v>
      </c>
      <c r="G528" s="13" t="s">
        <v>6</v>
      </c>
      <c r="H528" s="26" t="s">
        <v>6</v>
      </c>
    </row>
    <row r="529" spans="1:8" ht="15" customHeight="1">
      <c r="A529" s="24"/>
      <c r="B529" s="7"/>
      <c r="C529" s="7"/>
      <c r="D529" s="7"/>
      <c r="E529" s="7"/>
      <c r="F529" s="55"/>
      <c r="G529" s="13"/>
      <c r="H529" s="26"/>
    </row>
    <row r="530" spans="1:8" s="6" customFormat="1" ht="15" customHeight="1">
      <c r="A530" s="46" t="s">
        <v>195</v>
      </c>
      <c r="B530" s="98"/>
      <c r="C530" s="98"/>
      <c r="D530" s="98"/>
      <c r="E530" s="98"/>
      <c r="F530" s="98"/>
      <c r="G530" s="47"/>
      <c r="H530" s="49"/>
    </row>
    <row r="531" spans="1:8" ht="15" customHeight="1">
      <c r="A531" s="2" t="s">
        <v>0</v>
      </c>
      <c r="B531" s="7">
        <v>820</v>
      </c>
      <c r="C531" s="7"/>
      <c r="D531" s="7"/>
      <c r="E531" s="7">
        <f t="shared" ref="E531" si="229">SUM(B531:D531)</f>
        <v>820</v>
      </c>
      <c r="F531" s="55">
        <v>133.47999999999999</v>
      </c>
      <c r="G531" s="13">
        <f t="shared" ref="G531" si="230">F531-E531</f>
        <v>-686.52</v>
      </c>
      <c r="H531" s="26">
        <f t="shared" ref="H531" si="231">F531/E531-1</f>
        <v>-0.83721951219512203</v>
      </c>
    </row>
    <row r="532" spans="1:8" ht="15" customHeight="1">
      <c r="A532" s="2" t="s">
        <v>3</v>
      </c>
      <c r="B532" s="57"/>
      <c r="C532" s="57"/>
      <c r="D532" s="57"/>
      <c r="E532" s="99" t="s">
        <v>248</v>
      </c>
      <c r="F532" s="99" t="s">
        <v>248</v>
      </c>
      <c r="G532" s="14"/>
      <c r="H532" s="26"/>
    </row>
    <row r="533" spans="1:8" ht="15" customHeight="1">
      <c r="A533" s="80" t="s">
        <v>270</v>
      </c>
      <c r="B533" s="57">
        <v>0.11937</v>
      </c>
      <c r="C533" s="57"/>
      <c r="D533" s="57"/>
      <c r="E533" s="10">
        <f t="shared" ref="E533:E534" si="232">SUM(B533:D533)</f>
        <v>0.11937</v>
      </c>
      <c r="F533" s="56">
        <v>0.13574999999999998</v>
      </c>
      <c r="G533" s="19">
        <f>F533-E533</f>
        <v>1.6379999999999978E-2</v>
      </c>
      <c r="H533" s="26">
        <f>F533/E533-1</f>
        <v>0.13722040713747163</v>
      </c>
    </row>
    <row r="534" spans="1:8" ht="15" customHeight="1">
      <c r="A534" s="80" t="s">
        <v>243</v>
      </c>
      <c r="B534" s="57">
        <v>4.8999999999999998E-3</v>
      </c>
      <c r="C534" s="57"/>
      <c r="D534" s="57"/>
      <c r="E534" s="10">
        <f t="shared" si="232"/>
        <v>4.8999999999999998E-3</v>
      </c>
      <c r="F534" s="56">
        <v>6.6499999999999997E-3</v>
      </c>
      <c r="G534" s="19">
        <f>F534-E534</f>
        <v>1.7499999999999998E-3</v>
      </c>
      <c r="H534" s="26">
        <f>F534/E534-1</f>
        <v>0.35714285714285721</v>
      </c>
    </row>
    <row r="535" spans="1:8" ht="15" customHeight="1">
      <c r="A535" s="80"/>
      <c r="B535" s="57"/>
      <c r="C535" s="57"/>
      <c r="D535" s="57"/>
      <c r="E535" s="99" t="s">
        <v>250</v>
      </c>
      <c r="F535" s="99" t="s">
        <v>250</v>
      </c>
      <c r="G535" s="19"/>
      <c r="H535" s="26"/>
    </row>
    <row r="536" spans="1:8" ht="15" customHeight="1">
      <c r="A536" s="80" t="s">
        <v>252</v>
      </c>
      <c r="B536" s="57">
        <v>4.8999999999999998E-3</v>
      </c>
      <c r="C536" s="57"/>
      <c r="D536" s="57"/>
      <c r="E536" s="10">
        <f t="shared" ref="E536" si="233">SUM(B536:D536)</f>
        <v>4.8999999999999998E-3</v>
      </c>
      <c r="F536" s="56">
        <v>6.6499999999999997E-3</v>
      </c>
      <c r="G536" s="19">
        <f>F536-E536</f>
        <v>1.7499999999999998E-3</v>
      </c>
      <c r="H536" s="26">
        <f>F536/E536-1</f>
        <v>0.35714285714285721</v>
      </c>
    </row>
    <row r="537" spans="1:8" ht="15" customHeight="1">
      <c r="A537" s="20" t="s">
        <v>2</v>
      </c>
      <c r="B537" s="7"/>
      <c r="C537" s="7"/>
      <c r="D537" s="7"/>
      <c r="E537" s="99" t="s">
        <v>248</v>
      </c>
      <c r="F537" s="99" t="s">
        <v>248</v>
      </c>
      <c r="G537" s="41"/>
      <c r="H537" s="41"/>
    </row>
    <row r="538" spans="1:8" ht="15" customHeight="1">
      <c r="A538" s="78" t="s">
        <v>267</v>
      </c>
      <c r="B538" s="7">
        <v>20.77</v>
      </c>
      <c r="C538" s="7"/>
      <c r="D538" s="7">
        <v>0.46</v>
      </c>
      <c r="E538" s="7">
        <f t="shared" ref="E538" si="234">SUM(B538:D538)</f>
        <v>21.23</v>
      </c>
      <c r="F538" s="55">
        <v>22.82</v>
      </c>
      <c r="G538" s="13">
        <f>F538-E538</f>
        <v>1.5899999999999999</v>
      </c>
      <c r="H538" s="26">
        <f>F538/E538-1</f>
        <v>7.489401789919925E-2</v>
      </c>
    </row>
    <row r="539" spans="1:8" ht="15" customHeight="1">
      <c r="A539" s="78"/>
      <c r="B539" s="7"/>
      <c r="C539" s="7"/>
      <c r="D539" s="7"/>
      <c r="E539" s="99" t="s">
        <v>250</v>
      </c>
      <c r="F539" s="99" t="s">
        <v>250</v>
      </c>
      <c r="G539" s="13"/>
      <c r="H539" s="26"/>
    </row>
    <row r="540" spans="1:8" ht="15" customHeight="1">
      <c r="A540" s="78" t="s">
        <v>244</v>
      </c>
      <c r="B540" s="7">
        <v>16.64</v>
      </c>
      <c r="C540" s="7"/>
      <c r="D540" s="7">
        <v>0.46</v>
      </c>
      <c r="E540" s="7">
        <f t="shared" ref="E540" si="235">SUM(B540:D540)</f>
        <v>17.100000000000001</v>
      </c>
      <c r="F540" s="55">
        <v>18.2</v>
      </c>
      <c r="G540" s="13">
        <f>F540-E540</f>
        <v>1.0999999999999979</v>
      </c>
      <c r="H540" s="26">
        <f>F540/E540-1</f>
        <v>6.4327485380116789E-2</v>
      </c>
    </row>
    <row r="541" spans="1:8" ht="15" customHeight="1">
      <c r="A541" s="4"/>
      <c r="B541" s="71"/>
      <c r="C541" s="71"/>
      <c r="D541" s="71"/>
      <c r="E541" s="71"/>
      <c r="F541" s="105"/>
      <c r="G541" s="27"/>
      <c r="H541" s="26"/>
    </row>
    <row r="542" spans="1:8" s="6" customFormat="1" ht="15" customHeight="1">
      <c r="A542" s="46" t="s">
        <v>196</v>
      </c>
      <c r="B542" s="98"/>
      <c r="C542" s="98"/>
      <c r="D542" s="98"/>
      <c r="E542" s="98"/>
      <c r="F542" s="98"/>
      <c r="G542" s="47"/>
      <c r="H542" s="49"/>
    </row>
    <row r="543" spans="1:8" ht="15" customHeight="1">
      <c r="A543" s="2" t="s">
        <v>10</v>
      </c>
      <c r="B543" s="7">
        <v>474</v>
      </c>
      <c r="C543" s="7"/>
      <c r="D543" s="7"/>
      <c r="E543" s="7">
        <f t="shared" ref="E543" si="236">SUM(B543:D543)</f>
        <v>474</v>
      </c>
      <c r="F543" s="55">
        <v>4659.72</v>
      </c>
      <c r="G543" s="13">
        <f t="shared" ref="G543" si="237">F543-E543</f>
        <v>4185.72</v>
      </c>
      <c r="H543" s="26">
        <f t="shared" ref="H543" si="238">F543/E543-1</f>
        <v>8.8306329113924065</v>
      </c>
    </row>
    <row r="544" spans="1:8" ht="15" customHeight="1">
      <c r="A544" s="2" t="s">
        <v>288</v>
      </c>
      <c r="B544" s="3"/>
      <c r="C544" s="3"/>
      <c r="D544" s="3"/>
      <c r="E544" s="99" t="s">
        <v>283</v>
      </c>
      <c r="F544" s="99" t="s">
        <v>285</v>
      </c>
    </row>
    <row r="545" spans="1:8" ht="15" customHeight="1">
      <c r="A545" s="78" t="s">
        <v>254</v>
      </c>
      <c r="B545" s="7">
        <v>11.07</v>
      </c>
      <c r="C545" s="7">
        <v>2.34</v>
      </c>
      <c r="D545" s="7">
        <v>0.02</v>
      </c>
      <c r="E545" s="7">
        <f t="shared" ref="E545:E547" si="239">SUM(B545:D545)</f>
        <v>13.43</v>
      </c>
      <c r="F545" s="55">
        <v>14.14</v>
      </c>
      <c r="G545" s="13">
        <f t="shared" ref="G545:G547" si="240">F545-E545</f>
        <v>0.71000000000000085</v>
      </c>
      <c r="H545" s="26">
        <f t="shared" ref="H545:H547" si="241">F545/E545-1</f>
        <v>5.2866716306775974E-2</v>
      </c>
    </row>
    <row r="546" spans="1:8" ht="15" customHeight="1">
      <c r="A546" s="78"/>
      <c r="B546" s="7"/>
      <c r="C546" s="7"/>
      <c r="D546" s="7"/>
      <c r="E546" s="99" t="s">
        <v>249</v>
      </c>
      <c r="F546" s="55" t="s">
        <v>286</v>
      </c>
      <c r="G546" s="13"/>
      <c r="H546" s="26"/>
    </row>
    <row r="547" spans="1:8" ht="15" customHeight="1">
      <c r="A547" s="78" t="s">
        <v>244</v>
      </c>
      <c r="B547" s="7">
        <v>11.07</v>
      </c>
      <c r="C547" s="7">
        <v>2.34</v>
      </c>
      <c r="D547" s="7">
        <v>0.02</v>
      </c>
      <c r="E547" s="7">
        <f t="shared" si="239"/>
        <v>13.43</v>
      </c>
      <c r="F547" s="55">
        <v>14.14</v>
      </c>
      <c r="G547" s="13">
        <f t="shared" si="240"/>
        <v>0.71000000000000085</v>
      </c>
      <c r="H547" s="26">
        <f t="shared" si="241"/>
        <v>5.2866716306775974E-2</v>
      </c>
    </row>
    <row r="548" spans="1:8" ht="15" customHeight="1">
      <c r="A548" s="78"/>
      <c r="B548" s="7"/>
      <c r="C548" s="7"/>
      <c r="D548" s="7"/>
      <c r="E548" s="99" t="s">
        <v>284</v>
      </c>
      <c r="F548" s="99" t="s">
        <v>284</v>
      </c>
      <c r="G548" s="13"/>
      <c r="H548" s="26"/>
    </row>
    <row r="549" spans="1:8" ht="25.35">
      <c r="A549" s="78" t="s">
        <v>287</v>
      </c>
      <c r="B549" s="108"/>
      <c r="C549" s="7"/>
      <c r="D549" s="7"/>
      <c r="E549" s="109" t="s">
        <v>165</v>
      </c>
      <c r="F549" s="109" t="s">
        <v>165</v>
      </c>
      <c r="G549" s="13"/>
      <c r="H549" s="26"/>
    </row>
    <row r="550" spans="1:8" ht="15" customHeight="1">
      <c r="A550" s="2" t="s">
        <v>289</v>
      </c>
      <c r="B550" s="57"/>
      <c r="C550" s="57"/>
      <c r="D550" s="57"/>
      <c r="E550" s="99" t="s">
        <v>283</v>
      </c>
      <c r="F550" s="99" t="s">
        <v>285</v>
      </c>
      <c r="G550" s="8"/>
      <c r="H550" s="26"/>
    </row>
    <row r="551" spans="1:8" ht="15" customHeight="1">
      <c r="A551" s="78" t="s">
        <v>253</v>
      </c>
      <c r="B551" s="57">
        <v>5.5680000000000007E-2</v>
      </c>
      <c r="C551" s="57"/>
      <c r="D551" s="57"/>
      <c r="E551" s="10">
        <f t="shared" ref="E551" si="242">SUM(B551:D551)</f>
        <v>5.5680000000000007E-2</v>
      </c>
      <c r="F551" s="56">
        <v>8.7169999999999997E-2</v>
      </c>
      <c r="G551" s="19">
        <f>F551-E551</f>
        <v>3.148999999999999E-2</v>
      </c>
      <c r="H551" s="26">
        <f>F551/E551-1</f>
        <v>0.56555316091953989</v>
      </c>
    </row>
    <row r="552" spans="1:8" ht="15" customHeight="1">
      <c r="A552" s="78"/>
      <c r="B552" s="57"/>
      <c r="C552" s="57"/>
      <c r="D552" s="57"/>
      <c r="E552" s="99" t="s">
        <v>249</v>
      </c>
      <c r="F552" s="55" t="s">
        <v>286</v>
      </c>
      <c r="G552" s="19"/>
      <c r="H552" s="26"/>
    </row>
    <row r="553" spans="1:8" ht="15" customHeight="1">
      <c r="A553" s="78" t="s">
        <v>252</v>
      </c>
      <c r="B553" s="57">
        <v>3.5680000000000003E-2</v>
      </c>
      <c r="C553" s="57"/>
      <c r="D553" s="57"/>
      <c r="E553" s="10">
        <f t="shared" ref="E553" si="243">SUM(B553:D553)</f>
        <v>3.5680000000000003E-2</v>
      </c>
      <c r="F553" s="56">
        <v>5.7169999999999999E-2</v>
      </c>
      <c r="G553" s="19">
        <f>F553-E553</f>
        <v>2.1489999999999995E-2</v>
      </c>
      <c r="H553" s="26">
        <f>F553/E553-1</f>
        <v>0.60229820627802666</v>
      </c>
    </row>
    <row r="554" spans="1:8" ht="15" customHeight="1">
      <c r="A554" s="78"/>
      <c r="C554" s="57"/>
      <c r="D554" s="57"/>
      <c r="E554" s="99" t="s">
        <v>284</v>
      </c>
      <c r="F554" s="99" t="s">
        <v>284</v>
      </c>
      <c r="G554" s="19"/>
      <c r="H554" s="26"/>
    </row>
    <row r="555" spans="1:8" ht="25.35">
      <c r="A555" s="78" t="s">
        <v>282</v>
      </c>
      <c r="B555" s="108"/>
      <c r="C555" s="7"/>
      <c r="D555" s="7"/>
      <c r="E555" s="109" t="s">
        <v>165</v>
      </c>
      <c r="F555" s="109" t="s">
        <v>165</v>
      </c>
      <c r="G555" s="13"/>
      <c r="H555" s="26"/>
    </row>
    <row r="556" spans="1:8" ht="15" customHeight="1">
      <c r="A556" s="4"/>
      <c r="B556" s="71"/>
      <c r="C556" s="71"/>
      <c r="D556" s="71"/>
      <c r="E556" s="71"/>
      <c r="H556" s="26"/>
    </row>
    <row r="557" spans="1:8" s="6" customFormat="1" ht="15" customHeight="1">
      <c r="A557" s="46" t="s">
        <v>197</v>
      </c>
      <c r="B557" s="98"/>
      <c r="C557" s="98"/>
      <c r="D557" s="98"/>
      <c r="E557" s="98"/>
      <c r="F557" s="110"/>
      <c r="G557" s="48"/>
      <c r="H557" s="49"/>
    </row>
    <row r="558" spans="1:8" ht="15" customHeight="1">
      <c r="A558" s="2" t="s">
        <v>67</v>
      </c>
      <c r="B558" s="7"/>
      <c r="C558" s="7"/>
      <c r="D558" s="7"/>
      <c r="E558" s="7"/>
      <c r="G558" s="23"/>
      <c r="H558" s="26"/>
    </row>
    <row r="559" spans="1:8" ht="15" customHeight="1">
      <c r="A559" s="78" t="s">
        <v>2</v>
      </c>
      <c r="B559" s="7">
        <v>4.9000000000000004</v>
      </c>
      <c r="C559" s="7"/>
      <c r="D559" s="7"/>
      <c r="E559" s="7">
        <f t="shared" ref="E559:E560" si="244">SUM(B559:D559)</f>
        <v>4.9000000000000004</v>
      </c>
      <c r="F559" s="55">
        <v>7.12</v>
      </c>
      <c r="G559" s="13">
        <f t="shared" ref="G559" si="245">F559-E559</f>
        <v>2.2199999999999998</v>
      </c>
      <c r="H559" s="26">
        <f t="shared" ref="H559" si="246">F559/E559-1</f>
        <v>0.4530612244897958</v>
      </c>
    </row>
    <row r="560" spans="1:8" ht="15" customHeight="1">
      <c r="A560" s="80" t="s">
        <v>1</v>
      </c>
      <c r="B560" s="57">
        <v>5.0200000000000002E-3</v>
      </c>
      <c r="C560" s="57"/>
      <c r="D560" s="57"/>
      <c r="E560" s="10">
        <f t="shared" si="244"/>
        <v>5.0200000000000002E-3</v>
      </c>
      <c r="F560" s="56">
        <v>1.1900000000000001E-3</v>
      </c>
      <c r="G560" s="19">
        <f>F560-E560</f>
        <v>-3.8300000000000001E-3</v>
      </c>
      <c r="H560" s="26">
        <f>F560/E560-1</f>
        <v>-0.76294820717131473</v>
      </c>
    </row>
    <row r="561" spans="1:8" ht="15" customHeight="1">
      <c r="A561" s="65"/>
      <c r="B561" s="57"/>
      <c r="C561" s="57"/>
      <c r="D561" s="57"/>
      <c r="E561" s="57"/>
      <c r="F561" s="57"/>
      <c r="G561" s="19"/>
      <c r="H561" s="26"/>
    </row>
    <row r="562" spans="1:8" ht="15" customHeight="1">
      <c r="A562" s="2" t="s">
        <v>68</v>
      </c>
      <c r="B562" s="7"/>
      <c r="C562" s="7"/>
      <c r="D562" s="7"/>
      <c r="E562" s="7"/>
      <c r="G562" s="23"/>
      <c r="H562" s="26"/>
    </row>
    <row r="563" spans="1:8" ht="15" customHeight="1">
      <c r="A563" s="78" t="s">
        <v>2</v>
      </c>
      <c r="B563" s="7">
        <v>4.59</v>
      </c>
      <c r="C563" s="7"/>
      <c r="D563" s="7"/>
      <c r="E563" s="7">
        <f t="shared" ref="E563:E564" si="247">SUM(B563:D563)</f>
        <v>4.59</v>
      </c>
      <c r="F563" s="55">
        <v>6.34</v>
      </c>
      <c r="G563" s="13">
        <f t="shared" ref="G563" si="248">F563-E563</f>
        <v>1.75</v>
      </c>
      <c r="H563" s="26">
        <f t="shared" ref="H563" si="249">F563/E563-1</f>
        <v>0.38126361655773411</v>
      </c>
    </row>
    <row r="564" spans="1:8" ht="15" customHeight="1">
      <c r="A564" s="80" t="s">
        <v>1</v>
      </c>
      <c r="B564" s="57">
        <v>4.9100000000000003E-3</v>
      </c>
      <c r="C564" s="57"/>
      <c r="D564" s="57"/>
      <c r="E564" s="10">
        <f t="shared" si="247"/>
        <v>4.9100000000000003E-3</v>
      </c>
      <c r="F564" s="56">
        <v>1.185690571358847E-3</v>
      </c>
      <c r="G564" s="19">
        <f>F564-E564</f>
        <v>-3.7243094286411533E-3</v>
      </c>
      <c r="H564" s="26">
        <f>F564/E564-1</f>
        <v>-0.75851515858271956</v>
      </c>
    </row>
    <row r="565" spans="1:8" ht="15" customHeight="1">
      <c r="A565" s="65"/>
      <c r="B565" s="57"/>
      <c r="C565" s="57"/>
      <c r="D565" s="57"/>
      <c r="E565" s="57"/>
      <c r="F565" s="57"/>
      <c r="G565" s="19"/>
      <c r="H565" s="26"/>
    </row>
    <row r="566" spans="1:8" ht="15" customHeight="1">
      <c r="A566" s="2" t="s">
        <v>114</v>
      </c>
      <c r="B566" s="7"/>
      <c r="C566" s="7"/>
      <c r="D566" s="7"/>
      <c r="E566" s="7"/>
      <c r="G566" s="23"/>
      <c r="H566" s="26"/>
    </row>
    <row r="567" spans="1:8" ht="15" customHeight="1">
      <c r="A567" s="78" t="s">
        <v>2</v>
      </c>
      <c r="B567" s="7">
        <v>2.16</v>
      </c>
      <c r="C567" s="7"/>
      <c r="D567" s="7"/>
      <c r="E567" s="7">
        <f t="shared" ref="E567:E568" si="250">SUM(B567:D567)</f>
        <v>2.16</v>
      </c>
      <c r="F567" s="55">
        <v>4.1399999999999997</v>
      </c>
      <c r="G567" s="13">
        <f t="shared" ref="G567" si="251">F567-E567</f>
        <v>1.9799999999999995</v>
      </c>
      <c r="H567" s="26">
        <f t="shared" ref="H567" si="252">F567/E567-1</f>
        <v>0.9166666666666663</v>
      </c>
    </row>
    <row r="568" spans="1:8" ht="15" customHeight="1">
      <c r="A568" s="80" t="s">
        <v>1</v>
      </c>
      <c r="B568" s="57">
        <v>4.79E-3</v>
      </c>
      <c r="C568" s="57"/>
      <c r="D568" s="57"/>
      <c r="E568" s="10">
        <f t="shared" si="250"/>
        <v>4.79E-3</v>
      </c>
      <c r="F568" s="56">
        <v>1.185690571358847E-3</v>
      </c>
      <c r="G568" s="19">
        <f>F568-E568</f>
        <v>-3.6043094286411529E-3</v>
      </c>
      <c r="H568" s="26">
        <f>F568/E568-1</f>
        <v>-0.75246543395431165</v>
      </c>
    </row>
    <row r="569" spans="1:8" ht="15" customHeight="1">
      <c r="A569" s="4"/>
      <c r="B569" s="71"/>
      <c r="C569" s="71"/>
      <c r="D569" s="71"/>
      <c r="E569" s="71"/>
      <c r="F569" s="105"/>
      <c r="G569" s="27"/>
      <c r="H569" s="26"/>
    </row>
    <row r="570" spans="1:8" s="6" customFormat="1" ht="15" customHeight="1">
      <c r="A570" s="46" t="s">
        <v>198</v>
      </c>
      <c r="B570" s="98"/>
      <c r="C570" s="98"/>
      <c r="D570" s="98"/>
      <c r="E570" s="98"/>
      <c r="F570" s="98"/>
      <c r="G570" s="47"/>
      <c r="H570" s="49"/>
    </row>
    <row r="571" spans="1:8" ht="15" customHeight="1">
      <c r="A571" s="2" t="s">
        <v>0</v>
      </c>
      <c r="B571" s="7">
        <v>21.64</v>
      </c>
      <c r="C571" s="7"/>
      <c r="D571" s="7"/>
      <c r="E571" s="7">
        <f t="shared" ref="E571" si="253">SUM(B571:D571)</f>
        <v>21.64</v>
      </c>
      <c r="F571" s="55">
        <v>74.94</v>
      </c>
      <c r="G571" s="13">
        <f t="shared" ref="G571" si="254">F571-E571</f>
        <v>53.3</v>
      </c>
      <c r="H571" s="26">
        <f t="shared" ref="H571" si="255">F571/E571-1</f>
        <v>2.4630314232902033</v>
      </c>
    </row>
    <row r="572" spans="1:8" ht="15" customHeight="1">
      <c r="A572" s="2" t="s">
        <v>67</v>
      </c>
      <c r="B572" s="7"/>
      <c r="C572" s="7"/>
      <c r="D572" s="7"/>
      <c r="E572" s="7"/>
      <c r="G572" s="23"/>
      <c r="H572" s="26"/>
    </row>
    <row r="573" spans="1:8" ht="15" customHeight="1">
      <c r="A573" s="78" t="s">
        <v>1</v>
      </c>
      <c r="B573" s="7"/>
      <c r="C573" s="7"/>
      <c r="D573" s="7"/>
      <c r="E573" s="57" t="s">
        <v>247</v>
      </c>
      <c r="F573" s="99" t="s">
        <v>248</v>
      </c>
      <c r="G573" s="13"/>
      <c r="H573" s="26"/>
    </row>
    <row r="574" spans="1:8" ht="15" customHeight="1">
      <c r="A574" s="83" t="s">
        <v>265</v>
      </c>
      <c r="B574" s="57">
        <v>9.9169999999999994E-2</v>
      </c>
      <c r="C574" s="57"/>
      <c r="D574" s="57"/>
      <c r="E574" s="10">
        <f t="shared" ref="E574:E575" si="256">SUM(B574:D574)</f>
        <v>9.9169999999999994E-2</v>
      </c>
      <c r="F574" s="55" t="s">
        <v>6</v>
      </c>
      <c r="G574" s="13" t="s">
        <v>6</v>
      </c>
      <c r="H574" s="26" t="s">
        <v>6</v>
      </c>
    </row>
    <row r="575" spans="1:8" ht="15" customHeight="1">
      <c r="A575" s="83" t="s">
        <v>266</v>
      </c>
      <c r="B575" s="57">
        <v>3.236E-2</v>
      </c>
      <c r="C575" s="57"/>
      <c r="D575" s="57"/>
      <c r="E575" s="10">
        <f t="shared" si="256"/>
        <v>3.236E-2</v>
      </c>
      <c r="F575" s="55" t="s">
        <v>6</v>
      </c>
      <c r="G575" s="13" t="s">
        <v>6</v>
      </c>
      <c r="H575" s="26" t="s">
        <v>6</v>
      </c>
    </row>
    <row r="576" spans="1:8" ht="15" customHeight="1">
      <c r="A576" s="83" t="s">
        <v>253</v>
      </c>
      <c r="B576" s="57"/>
      <c r="C576" s="57"/>
      <c r="D576" s="57"/>
      <c r="E576" s="57"/>
      <c r="F576" s="56">
        <v>4.5118831224883527E-2</v>
      </c>
      <c r="G576" s="13" t="s">
        <v>11</v>
      </c>
      <c r="H576" s="26" t="s">
        <v>11</v>
      </c>
    </row>
    <row r="577" spans="1:8" ht="15" customHeight="1">
      <c r="A577" s="83"/>
      <c r="B577" s="57"/>
      <c r="C577" s="57"/>
      <c r="D577" s="57"/>
      <c r="E577" s="57" t="s">
        <v>249</v>
      </c>
      <c r="F577" s="99" t="s">
        <v>250</v>
      </c>
      <c r="G577" s="19"/>
      <c r="H577" s="26"/>
    </row>
    <row r="578" spans="1:8" ht="15" customHeight="1">
      <c r="A578" s="83" t="s">
        <v>260</v>
      </c>
      <c r="B578" s="57">
        <v>8.4169999999999995E-2</v>
      </c>
      <c r="C578" s="57"/>
      <c r="D578" s="57"/>
      <c r="E578" s="10">
        <f t="shared" ref="E578:E579" si="257">SUM(B578:D578)</f>
        <v>8.4169999999999995E-2</v>
      </c>
      <c r="F578" s="55" t="s">
        <v>6</v>
      </c>
      <c r="G578" s="13" t="s">
        <v>6</v>
      </c>
      <c r="H578" s="26" t="s">
        <v>6</v>
      </c>
    </row>
    <row r="579" spans="1:8" ht="15" customHeight="1">
      <c r="A579" s="83" t="s">
        <v>261</v>
      </c>
      <c r="B579" s="57">
        <v>1.736E-2</v>
      </c>
      <c r="C579" s="57"/>
      <c r="D579" s="57"/>
      <c r="E579" s="10">
        <f t="shared" si="257"/>
        <v>1.736E-2</v>
      </c>
      <c r="F579" s="55" t="s">
        <v>6</v>
      </c>
      <c r="G579" s="13" t="s">
        <v>6</v>
      </c>
      <c r="H579" s="26" t="s">
        <v>6</v>
      </c>
    </row>
    <row r="580" spans="1:8" ht="15" customHeight="1">
      <c r="A580" s="83" t="s">
        <v>252</v>
      </c>
      <c r="B580" s="57"/>
      <c r="C580" s="57"/>
      <c r="D580" s="57"/>
      <c r="E580" s="57"/>
      <c r="F580" s="56">
        <v>2.9433749930941083E-2</v>
      </c>
      <c r="G580" s="13" t="s">
        <v>11</v>
      </c>
      <c r="H580" s="26" t="s">
        <v>11</v>
      </c>
    </row>
    <row r="581" spans="1:8" ht="15" customHeight="1">
      <c r="A581" s="78" t="s">
        <v>2</v>
      </c>
      <c r="B581" s="56"/>
      <c r="C581" s="56"/>
      <c r="D581" s="56"/>
      <c r="E581" s="57" t="s">
        <v>247</v>
      </c>
      <c r="F581" s="99" t="s">
        <v>248</v>
      </c>
      <c r="G581" s="19"/>
      <c r="H581" s="26"/>
    </row>
    <row r="582" spans="1:8" ht="15" customHeight="1">
      <c r="A582" s="83" t="s">
        <v>267</v>
      </c>
      <c r="B582" s="7">
        <v>21.36</v>
      </c>
      <c r="C582" s="7">
        <v>1.49</v>
      </c>
      <c r="D582" s="7">
        <v>0.54</v>
      </c>
      <c r="E582" s="7">
        <f t="shared" ref="E582" si="258">SUM(B582:D582)</f>
        <v>23.389999999999997</v>
      </c>
      <c r="F582" s="55">
        <v>24.696215587862739</v>
      </c>
      <c r="G582" s="13">
        <f t="shared" ref="G582:G584" si="259">F582-E582</f>
        <v>1.3062155878627415</v>
      </c>
      <c r="H582" s="26">
        <f t="shared" ref="H582:H584" si="260">F582/E582-1</f>
        <v>5.5845044372071051E-2</v>
      </c>
    </row>
    <row r="583" spans="1:8" ht="15" customHeight="1">
      <c r="A583" s="83"/>
      <c r="B583" s="7"/>
      <c r="C583" s="7"/>
      <c r="D583" s="7"/>
      <c r="E583" s="57" t="s">
        <v>249</v>
      </c>
      <c r="F583" s="99" t="s">
        <v>250</v>
      </c>
      <c r="G583" s="13"/>
      <c r="H583" s="26"/>
    </row>
    <row r="584" spans="1:8" ht="15" customHeight="1">
      <c r="A584" s="83" t="s">
        <v>244</v>
      </c>
      <c r="B584" s="7">
        <v>17.73</v>
      </c>
      <c r="C584" s="7">
        <v>1.49</v>
      </c>
      <c r="D584" s="7">
        <v>0.54</v>
      </c>
      <c r="E584" s="7">
        <f t="shared" ref="E584" si="261">SUM(B584:D584)</f>
        <v>19.759999999999998</v>
      </c>
      <c r="F584" s="55">
        <v>13.15607625090114</v>
      </c>
      <c r="G584" s="13">
        <f t="shared" si="259"/>
        <v>-6.6039237490988576</v>
      </c>
      <c r="H584" s="26">
        <f t="shared" si="260"/>
        <v>-0.3342066674645171</v>
      </c>
    </row>
    <row r="585" spans="1:8" ht="15" customHeight="1">
      <c r="A585" s="78"/>
      <c r="B585" s="7"/>
      <c r="C585" s="7"/>
      <c r="D585" s="7"/>
      <c r="E585" s="7"/>
      <c r="F585" s="56"/>
      <c r="G585" s="13"/>
      <c r="H585" s="26"/>
    </row>
    <row r="586" spans="1:8" ht="15" customHeight="1">
      <c r="A586" s="2" t="s">
        <v>68</v>
      </c>
      <c r="B586" s="7"/>
      <c r="C586" s="7"/>
      <c r="D586" s="7"/>
      <c r="E586" s="7"/>
      <c r="G586" s="23"/>
      <c r="H586" s="26"/>
    </row>
    <row r="587" spans="1:8" ht="15" customHeight="1">
      <c r="A587" s="78" t="s">
        <v>1</v>
      </c>
      <c r="B587" s="7"/>
      <c r="C587" s="7"/>
      <c r="D587" s="7"/>
      <c r="E587" s="57" t="s">
        <v>247</v>
      </c>
      <c r="F587" s="99" t="s">
        <v>248</v>
      </c>
      <c r="G587" s="13"/>
      <c r="H587" s="26"/>
    </row>
    <row r="588" spans="1:8" ht="15" customHeight="1">
      <c r="A588" s="83" t="s">
        <v>265</v>
      </c>
      <c r="B588" s="57">
        <v>9.7519999999999996E-2</v>
      </c>
      <c r="C588" s="57"/>
      <c r="D588" s="57"/>
      <c r="E588" s="10">
        <f t="shared" ref="E588:E589" si="262">SUM(B588:D588)</f>
        <v>9.7519999999999996E-2</v>
      </c>
      <c r="F588" s="55" t="s">
        <v>6</v>
      </c>
      <c r="G588" s="13" t="s">
        <v>6</v>
      </c>
      <c r="H588" s="26" t="s">
        <v>6</v>
      </c>
    </row>
    <row r="589" spans="1:8" ht="15" customHeight="1">
      <c r="A589" s="83" t="s">
        <v>266</v>
      </c>
      <c r="B589" s="57">
        <v>3.2089999999999994E-2</v>
      </c>
      <c r="C589" s="57"/>
      <c r="D589" s="57"/>
      <c r="E589" s="10">
        <f t="shared" si="262"/>
        <v>3.2089999999999994E-2</v>
      </c>
      <c r="F589" s="55" t="s">
        <v>6</v>
      </c>
      <c r="G589" s="13" t="s">
        <v>6</v>
      </c>
      <c r="H589" s="26" t="s">
        <v>6</v>
      </c>
    </row>
    <row r="590" spans="1:8" ht="15" customHeight="1">
      <c r="A590" s="83" t="s">
        <v>253</v>
      </c>
      <c r="B590" s="57"/>
      <c r="C590" s="57"/>
      <c r="D590" s="57"/>
      <c r="E590" s="57"/>
      <c r="F590" s="56">
        <v>4.3823338334954193E-2</v>
      </c>
      <c r="G590" s="13" t="s">
        <v>11</v>
      </c>
      <c r="H590" s="26" t="s">
        <v>11</v>
      </c>
    </row>
    <row r="591" spans="1:8" ht="15" customHeight="1">
      <c r="A591" s="83"/>
      <c r="B591" s="57"/>
      <c r="C591" s="57"/>
      <c r="D591" s="57"/>
      <c r="E591" s="57" t="s">
        <v>249</v>
      </c>
      <c r="F591" s="99" t="s">
        <v>250</v>
      </c>
      <c r="G591" s="19"/>
      <c r="H591" s="26"/>
    </row>
    <row r="592" spans="1:8" ht="15" customHeight="1">
      <c r="A592" s="83" t="s">
        <v>260</v>
      </c>
      <c r="B592" s="57">
        <v>8.2519999999999996E-2</v>
      </c>
      <c r="C592" s="57"/>
      <c r="D592" s="57"/>
      <c r="E592" s="10">
        <f t="shared" ref="E592:E593" si="263">SUM(B592:D592)</f>
        <v>8.2519999999999996E-2</v>
      </c>
      <c r="F592" s="55" t="s">
        <v>6</v>
      </c>
      <c r="G592" s="13" t="s">
        <v>6</v>
      </c>
      <c r="H592" s="26" t="s">
        <v>6</v>
      </c>
    </row>
    <row r="593" spans="1:11" ht="15" customHeight="1">
      <c r="A593" s="83" t="s">
        <v>261</v>
      </c>
      <c r="B593" s="57">
        <v>1.7079999999999998E-2</v>
      </c>
      <c r="C593" s="57"/>
      <c r="D593" s="57"/>
      <c r="E593" s="10">
        <f t="shared" si="263"/>
        <v>1.7079999999999998E-2</v>
      </c>
      <c r="F593" s="55" t="s">
        <v>6</v>
      </c>
      <c r="G593" s="13" t="s">
        <v>6</v>
      </c>
      <c r="H593" s="26" t="s">
        <v>6</v>
      </c>
    </row>
    <row r="594" spans="1:11" ht="15" customHeight="1">
      <c r="A594" s="83" t="s">
        <v>252</v>
      </c>
      <c r="B594" s="57"/>
      <c r="C594" s="57"/>
      <c r="D594" s="57"/>
      <c r="E594" s="57"/>
      <c r="F594" s="56">
        <v>2.8138257041011746E-2</v>
      </c>
      <c r="G594" s="13" t="s">
        <v>11</v>
      </c>
      <c r="H594" s="26" t="s">
        <v>11</v>
      </c>
    </row>
    <row r="595" spans="1:11" ht="15" customHeight="1">
      <c r="A595" s="78" t="s">
        <v>2</v>
      </c>
      <c r="B595" s="56"/>
      <c r="C595" s="56"/>
      <c r="D595" s="56"/>
      <c r="E595" s="57" t="s">
        <v>247</v>
      </c>
      <c r="F595" s="99" t="s">
        <v>248</v>
      </c>
      <c r="G595" s="19"/>
      <c r="H595" s="26"/>
    </row>
    <row r="596" spans="1:11" ht="15" customHeight="1">
      <c r="A596" s="83" t="s">
        <v>267</v>
      </c>
      <c r="B596" s="7">
        <v>19.95</v>
      </c>
      <c r="C596" s="7">
        <v>1.49</v>
      </c>
      <c r="D596" s="7">
        <v>0.54</v>
      </c>
      <c r="E596" s="7">
        <f t="shared" ref="E596" si="264">SUM(B596:D596)</f>
        <v>21.979999999999997</v>
      </c>
      <c r="F596" s="55">
        <v>23.792632378211753</v>
      </c>
      <c r="G596" s="13">
        <f t="shared" ref="G596:G598" si="265">F596-E596</f>
        <v>1.8126323782117559</v>
      </c>
      <c r="H596" s="26">
        <f t="shared" ref="H596:H598" si="266">F596/E596-1</f>
        <v>8.2467351147031742E-2</v>
      </c>
    </row>
    <row r="597" spans="1:11" ht="15" customHeight="1">
      <c r="A597" s="83"/>
      <c r="B597" s="7"/>
      <c r="C597" s="7"/>
      <c r="D597" s="7"/>
      <c r="E597" s="57" t="s">
        <v>249</v>
      </c>
      <c r="F597" s="99" t="s">
        <v>250</v>
      </c>
      <c r="G597" s="13"/>
      <c r="H597" s="26"/>
    </row>
    <row r="598" spans="1:11" ht="15" customHeight="1">
      <c r="A598" s="83" t="s">
        <v>244</v>
      </c>
      <c r="B598" s="7">
        <v>16.32</v>
      </c>
      <c r="C598" s="7">
        <v>1.49</v>
      </c>
      <c r="D598" s="7">
        <v>0.54</v>
      </c>
      <c r="E598" s="7">
        <f t="shared" ref="E598" si="267">SUM(B598:D598)</f>
        <v>18.349999999999998</v>
      </c>
      <c r="F598" s="55">
        <v>12.252493041250153</v>
      </c>
      <c r="G598" s="13">
        <f t="shared" si="265"/>
        <v>-6.0975069587498449</v>
      </c>
      <c r="H598" s="26">
        <f t="shared" si="266"/>
        <v>-0.33228920756129954</v>
      </c>
    </row>
    <row r="599" spans="1:11" ht="15" customHeight="1">
      <c r="A599" s="12"/>
      <c r="B599" s="7"/>
      <c r="C599" s="7"/>
      <c r="D599" s="7"/>
      <c r="E599" s="7"/>
      <c r="F599" s="56"/>
      <c r="G599" s="13"/>
      <c r="H599" s="26"/>
    </row>
    <row r="600" spans="1:11" ht="15" customHeight="1">
      <c r="A600" s="1" t="s">
        <v>301</v>
      </c>
      <c r="B600" s="7"/>
      <c r="C600" s="7"/>
      <c r="D600" s="7"/>
      <c r="E600" s="7"/>
      <c r="F600" s="56"/>
      <c r="G600" s="13"/>
      <c r="H600" s="26"/>
    </row>
    <row r="601" spans="1:11" ht="15" customHeight="1">
      <c r="A601" s="2" t="s">
        <v>0</v>
      </c>
      <c r="B601" s="54">
        <v>23.14</v>
      </c>
      <c r="C601" s="54"/>
      <c r="D601" s="54"/>
      <c r="E601" s="7">
        <f t="shared" ref="E601" si="268">SUM(B601:D601)</f>
        <v>23.14</v>
      </c>
      <c r="F601" s="55">
        <v>74.94</v>
      </c>
      <c r="G601" s="13">
        <f t="shared" ref="G601" si="269">F601-E601</f>
        <v>51.8</v>
      </c>
      <c r="H601" s="26">
        <f t="shared" ref="H601" si="270">F601/E601-1</f>
        <v>2.2385479688850474</v>
      </c>
    </row>
    <row r="602" spans="1:11" ht="15" customHeight="1">
      <c r="A602" s="2" t="s">
        <v>67</v>
      </c>
      <c r="B602" s="7"/>
      <c r="C602" s="7"/>
      <c r="D602" s="7"/>
      <c r="E602" s="7"/>
      <c r="G602" s="23"/>
      <c r="H602" s="26"/>
    </row>
    <row r="603" spans="1:11" ht="15" customHeight="1">
      <c r="A603" s="78" t="s">
        <v>4</v>
      </c>
      <c r="B603" s="7"/>
      <c r="C603" s="7"/>
      <c r="D603" s="7"/>
      <c r="E603" s="99" t="s">
        <v>248</v>
      </c>
      <c r="F603" s="99" t="s">
        <v>248</v>
      </c>
      <c r="G603" s="7"/>
      <c r="H603" s="7"/>
    </row>
    <row r="604" spans="1:11" ht="15" customHeight="1">
      <c r="A604" s="81" t="s">
        <v>270</v>
      </c>
      <c r="B604" s="111">
        <v>0.15564999999999998</v>
      </c>
      <c r="C604" s="54"/>
      <c r="D604" s="54"/>
      <c r="E604" s="10">
        <f t="shared" ref="E604:E607" si="271">SUM(B604:D604)</f>
        <v>0.15564999999999998</v>
      </c>
      <c r="F604" s="56">
        <v>0.15108530407484191</v>
      </c>
      <c r="G604" s="19">
        <f>F604-E604</f>
        <v>-4.5646959251580688E-3</v>
      </c>
      <c r="H604" s="26">
        <f>F604/E604-1</f>
        <v>-2.9326668327388838E-2</v>
      </c>
      <c r="J604" s="91"/>
      <c r="K604" s="91"/>
    </row>
    <row r="605" spans="1:11" ht="15" customHeight="1">
      <c r="A605" s="81" t="s">
        <v>243</v>
      </c>
      <c r="B605" s="111">
        <v>5.0200000000000002E-3</v>
      </c>
      <c r="C605" s="54"/>
      <c r="D605" s="54"/>
      <c r="E605" s="10">
        <f t="shared" si="271"/>
        <v>5.0200000000000002E-3</v>
      </c>
      <c r="F605" s="56">
        <v>4.6653040748419247E-3</v>
      </c>
      <c r="G605" s="19">
        <f>F605-E605</f>
        <v>-3.5469592515807551E-4</v>
      </c>
      <c r="H605" s="26">
        <f>F605/E605-1</f>
        <v>-7.0656558796429403E-2</v>
      </c>
    </row>
    <row r="606" spans="1:11" ht="15" customHeight="1">
      <c r="A606" s="81"/>
      <c r="B606" s="111"/>
      <c r="C606" s="54"/>
      <c r="D606" s="54"/>
      <c r="E606" s="99" t="s">
        <v>250</v>
      </c>
      <c r="F606" s="99" t="s">
        <v>250</v>
      </c>
      <c r="G606" s="54"/>
      <c r="H606" s="54"/>
    </row>
    <row r="607" spans="1:11" ht="15" customHeight="1">
      <c r="A607" s="81" t="s">
        <v>252</v>
      </c>
      <c r="B607" s="111">
        <v>5.0200000000000002E-3</v>
      </c>
      <c r="C607" s="54"/>
      <c r="D607" s="54"/>
      <c r="E607" s="10">
        <f t="shared" si="271"/>
        <v>5.0200000000000002E-3</v>
      </c>
      <c r="F607" s="56">
        <v>2.9433749930941083E-2</v>
      </c>
      <c r="G607" s="19">
        <f>F607-E607</f>
        <v>2.4413749930941083E-2</v>
      </c>
      <c r="H607" s="26">
        <f>F607/E607-1</f>
        <v>4.8632967989922475</v>
      </c>
    </row>
    <row r="608" spans="1:11" ht="15" customHeight="1">
      <c r="A608" s="78" t="s">
        <v>2</v>
      </c>
      <c r="B608" s="7"/>
      <c r="C608" s="7"/>
      <c r="D608" s="7"/>
      <c r="E608" s="99" t="s">
        <v>248</v>
      </c>
      <c r="F608" s="99" t="s">
        <v>248</v>
      </c>
      <c r="G608" s="7"/>
      <c r="H608" s="7"/>
    </row>
    <row r="609" spans="1:8" ht="15" customHeight="1">
      <c r="A609" s="83" t="s">
        <v>267</v>
      </c>
      <c r="B609" s="54">
        <v>24.97</v>
      </c>
      <c r="C609" s="7">
        <v>1.49</v>
      </c>
      <c r="D609" s="7">
        <v>0.54</v>
      </c>
      <c r="E609" s="7">
        <f t="shared" ref="E609:E611" si="272">SUM(B609:D609)</f>
        <v>26.999999999999996</v>
      </c>
      <c r="F609" s="55">
        <v>24.696215587862739</v>
      </c>
      <c r="G609" s="13">
        <f t="shared" ref="G609" si="273">F609-E609</f>
        <v>-2.3037844121372579</v>
      </c>
      <c r="H609" s="26">
        <f t="shared" ref="H609" si="274">F609/E609-1</f>
        <v>-8.5325348597676265E-2</v>
      </c>
    </row>
    <row r="610" spans="1:8" ht="15" customHeight="1">
      <c r="A610" s="83"/>
      <c r="B610" s="54"/>
      <c r="C610" s="7"/>
      <c r="D610" s="7"/>
      <c r="E610" s="99" t="s">
        <v>250</v>
      </c>
      <c r="F610" s="99" t="s">
        <v>250</v>
      </c>
      <c r="G610" s="54"/>
      <c r="H610" s="54"/>
    </row>
    <row r="611" spans="1:8" ht="15" customHeight="1">
      <c r="A611" s="83" t="s">
        <v>290</v>
      </c>
      <c r="B611" s="54">
        <v>20.84</v>
      </c>
      <c r="C611" s="7">
        <v>1.49</v>
      </c>
      <c r="D611" s="7">
        <v>0.54</v>
      </c>
      <c r="E611" s="7">
        <f t="shared" si="272"/>
        <v>22.869999999999997</v>
      </c>
      <c r="F611" s="55">
        <v>13.15607625090114</v>
      </c>
      <c r="G611" s="13">
        <f t="shared" ref="G611" si="275">F611-E611</f>
        <v>-9.713923749098857</v>
      </c>
      <c r="H611" s="26">
        <f t="shared" ref="H611" si="276">F611/E611-1</f>
        <v>-0.42474524482286213</v>
      </c>
    </row>
    <row r="612" spans="1:8" ht="15" customHeight="1">
      <c r="A612" s="2" t="s">
        <v>68</v>
      </c>
      <c r="B612" s="7"/>
      <c r="C612" s="7"/>
      <c r="D612" s="7"/>
      <c r="E612" s="7"/>
      <c r="G612" s="23"/>
      <c r="H612" s="26"/>
    </row>
    <row r="613" spans="1:8" ht="15" customHeight="1">
      <c r="A613" s="78" t="s">
        <v>4</v>
      </c>
      <c r="B613" s="3"/>
      <c r="C613" s="3"/>
      <c r="D613" s="3"/>
      <c r="E613" s="99" t="s">
        <v>248</v>
      </c>
      <c r="F613" s="99" t="s">
        <v>248</v>
      </c>
      <c r="G613" s="3"/>
      <c r="H613" s="3"/>
    </row>
    <row r="614" spans="1:8" ht="15" customHeight="1">
      <c r="A614" s="81" t="s">
        <v>270</v>
      </c>
      <c r="B614" s="111">
        <v>0.15203</v>
      </c>
      <c r="C614" s="54"/>
      <c r="D614" s="54"/>
      <c r="E614" s="10">
        <f t="shared" ref="E614:E615" si="277">SUM(B614:D614)</f>
        <v>0.15203</v>
      </c>
      <c r="F614" s="56">
        <v>0.1528748612566998</v>
      </c>
      <c r="G614" s="19">
        <f>F614-E614</f>
        <v>8.4486125669980261E-4</v>
      </c>
      <c r="H614" s="26">
        <f>F614/E614-1</f>
        <v>5.5572009254738486E-3</v>
      </c>
    </row>
    <row r="615" spans="1:8" ht="15" customHeight="1">
      <c r="A615" s="81" t="s">
        <v>243</v>
      </c>
      <c r="B615" s="111">
        <v>4.9100000000000003E-3</v>
      </c>
      <c r="C615" s="54"/>
      <c r="D615" s="54"/>
      <c r="E615" s="10">
        <f t="shared" si="277"/>
        <v>4.9100000000000003E-3</v>
      </c>
      <c r="F615" s="56">
        <v>1.6514861256699789E-2</v>
      </c>
      <c r="G615" s="19">
        <f>F615-E615</f>
        <v>1.1604861256699787E-2</v>
      </c>
      <c r="H615" s="26">
        <f>F615/E615-1</f>
        <v>2.3635155308960871</v>
      </c>
    </row>
    <row r="616" spans="1:8" ht="15" customHeight="1">
      <c r="A616" s="81"/>
      <c r="B616" s="111"/>
      <c r="C616" s="54"/>
      <c r="D616" s="54"/>
      <c r="E616" s="99" t="s">
        <v>250</v>
      </c>
      <c r="F616" s="99" t="s">
        <v>250</v>
      </c>
      <c r="G616" s="54"/>
      <c r="H616" s="54"/>
    </row>
    <row r="617" spans="1:8" ht="15" customHeight="1">
      <c r="A617" s="81" t="s">
        <v>252</v>
      </c>
      <c r="B617" s="111">
        <v>4.9100000000000003E-3</v>
      </c>
      <c r="C617" s="54"/>
      <c r="D617" s="54"/>
      <c r="E617" s="10">
        <f t="shared" ref="E617" si="278">SUM(B617:D617)</f>
        <v>4.9100000000000003E-3</v>
      </c>
      <c r="F617" s="56">
        <v>2.8138257041011746E-2</v>
      </c>
      <c r="G617" s="19">
        <f>F617-E617</f>
        <v>2.3228257041011745E-2</v>
      </c>
      <c r="H617" s="26">
        <f>F617/E617-1</f>
        <v>4.7308059146663428</v>
      </c>
    </row>
    <row r="618" spans="1:8" ht="15" customHeight="1">
      <c r="A618" s="78" t="s">
        <v>2</v>
      </c>
      <c r="B618" s="7"/>
      <c r="C618" s="7"/>
      <c r="D618" s="7"/>
      <c r="E618" s="99" t="s">
        <v>248</v>
      </c>
      <c r="F618" s="99" t="s">
        <v>248</v>
      </c>
      <c r="G618" s="7"/>
      <c r="H618" s="7"/>
    </row>
    <row r="619" spans="1:8" ht="15" customHeight="1">
      <c r="A619" s="83" t="s">
        <v>267</v>
      </c>
      <c r="B619" s="54">
        <v>23.91</v>
      </c>
      <c r="C619" s="7">
        <v>1.49</v>
      </c>
      <c r="D619" s="7">
        <v>0.54</v>
      </c>
      <c r="E619" s="7">
        <f t="shared" ref="E619:E621" si="279">SUM(B619:D619)</f>
        <v>25.939999999999998</v>
      </c>
      <c r="F619" s="55">
        <v>23.792632378211753</v>
      </c>
      <c r="G619" s="13">
        <f t="shared" ref="G619" si="280">F619-E619</f>
        <v>-2.1473676217882449</v>
      </c>
      <c r="H619" s="26">
        <f t="shared" ref="H619" si="281">F619/E619-1</f>
        <v>-8.2782097987210701E-2</v>
      </c>
    </row>
    <row r="620" spans="1:8" ht="15" customHeight="1">
      <c r="A620" s="83"/>
      <c r="B620" s="54"/>
      <c r="C620" s="7"/>
      <c r="D620" s="7"/>
      <c r="E620" s="99" t="s">
        <v>250</v>
      </c>
      <c r="F620" s="99" t="s">
        <v>250</v>
      </c>
      <c r="G620" s="54"/>
      <c r="H620" s="54"/>
    </row>
    <row r="621" spans="1:8" ht="15" customHeight="1">
      <c r="A621" s="83" t="s">
        <v>290</v>
      </c>
      <c r="B621" s="54">
        <v>19.78</v>
      </c>
      <c r="C621" s="7">
        <v>1.49</v>
      </c>
      <c r="D621" s="7">
        <v>0.54</v>
      </c>
      <c r="E621" s="7">
        <f t="shared" si="279"/>
        <v>21.81</v>
      </c>
      <c r="F621" s="55">
        <v>12.252493041250153</v>
      </c>
      <c r="G621" s="13">
        <f t="shared" ref="G621" si="282">F621-E621</f>
        <v>-9.5575069587498458</v>
      </c>
      <c r="H621" s="26">
        <f t="shared" ref="H621" si="283">F621/E621-1</f>
        <v>-0.43821673355111634</v>
      </c>
    </row>
    <row r="622" spans="1:8" ht="15" customHeight="1">
      <c r="A622" s="2"/>
      <c r="B622" s="71"/>
      <c r="C622" s="71"/>
      <c r="D622" s="71"/>
      <c r="E622" s="71"/>
      <c r="F622" s="105"/>
      <c r="G622" s="27"/>
      <c r="H622" s="26"/>
    </row>
    <row r="623" spans="1:8" ht="15" customHeight="1">
      <c r="A623" s="46" t="s">
        <v>200</v>
      </c>
      <c r="B623" s="98"/>
      <c r="C623" s="98"/>
      <c r="D623" s="98"/>
      <c r="E623" s="98"/>
      <c r="F623" s="98"/>
      <c r="G623" s="47"/>
      <c r="H623" s="51"/>
    </row>
    <row r="624" spans="1:8" ht="15" customHeight="1">
      <c r="A624" s="66" t="s">
        <v>15</v>
      </c>
      <c r="B624" s="7">
        <v>4.7300000000000004</v>
      </c>
      <c r="C624" s="7"/>
      <c r="D624" s="7"/>
      <c r="E624" s="7">
        <v>4.7300000000000004</v>
      </c>
      <c r="F624" s="55">
        <v>5.8</v>
      </c>
      <c r="G624" s="13">
        <f t="shared" ref="G624:G627" si="284">F624-E624</f>
        <v>1.0699999999999994</v>
      </c>
      <c r="H624" s="26">
        <f t="shared" ref="H624:H627" si="285">F624/E624-1</f>
        <v>0.22621564482029588</v>
      </c>
    </row>
    <row r="625" spans="1:8" ht="15" customHeight="1">
      <c r="A625" s="66" t="s">
        <v>16</v>
      </c>
      <c r="B625" s="7">
        <v>3.77</v>
      </c>
      <c r="C625" s="7"/>
      <c r="D625" s="7"/>
      <c r="E625" s="7">
        <v>3.77</v>
      </c>
      <c r="F625" s="55">
        <v>4.74</v>
      </c>
      <c r="G625" s="13">
        <f t="shared" si="284"/>
        <v>0.9700000000000002</v>
      </c>
      <c r="H625" s="26">
        <f t="shared" si="285"/>
        <v>0.25729442970822292</v>
      </c>
    </row>
    <row r="626" spans="1:8" ht="15" customHeight="1">
      <c r="A626" s="66" t="s">
        <v>17</v>
      </c>
      <c r="B626" s="7">
        <v>3.91</v>
      </c>
      <c r="C626" s="7"/>
      <c r="D626" s="7"/>
      <c r="E626" s="7">
        <v>3.91</v>
      </c>
      <c r="F626" s="70">
        <v>5.1100000000000003</v>
      </c>
      <c r="G626" s="13">
        <f t="shared" si="284"/>
        <v>1.2000000000000002</v>
      </c>
      <c r="H626" s="26">
        <f t="shared" si="285"/>
        <v>0.30690537084398972</v>
      </c>
    </row>
    <row r="627" spans="1:8" ht="15" customHeight="1">
      <c r="A627" s="66" t="s">
        <v>18</v>
      </c>
      <c r="B627" s="7">
        <v>3.29</v>
      </c>
      <c r="C627" s="7"/>
      <c r="D627" s="7"/>
      <c r="E627" s="7">
        <v>3.29</v>
      </c>
      <c r="F627" s="70">
        <v>4.3600000000000003</v>
      </c>
      <c r="G627" s="13">
        <f t="shared" si="284"/>
        <v>1.0700000000000003</v>
      </c>
      <c r="H627" s="26">
        <f t="shared" si="285"/>
        <v>0.32522796352583594</v>
      </c>
    </row>
    <row r="628" spans="1:8" ht="15" customHeight="1">
      <c r="A628" s="2"/>
      <c r="B628" s="71"/>
      <c r="C628" s="71"/>
      <c r="D628" s="71"/>
      <c r="E628" s="71"/>
      <c r="F628" s="71"/>
      <c r="G628" s="21"/>
      <c r="H628" s="26"/>
    </row>
    <row r="629" spans="1:8" ht="15" customHeight="1">
      <c r="A629" s="46" t="s">
        <v>202</v>
      </c>
      <c r="B629" s="98"/>
      <c r="C629" s="98"/>
      <c r="D629" s="98"/>
      <c r="E629" s="98"/>
      <c r="F629" s="98"/>
      <c r="G629" s="47"/>
      <c r="H629" s="51"/>
    </row>
    <row r="630" spans="1:8" ht="15" customHeight="1">
      <c r="A630" s="66" t="s">
        <v>15</v>
      </c>
      <c r="B630" s="55">
        <f>B624</f>
        <v>4.7300000000000004</v>
      </c>
      <c r="C630" s="55"/>
      <c r="D630" s="55"/>
      <c r="E630" s="55">
        <f t="shared" ref="E630:F633" si="286">E624</f>
        <v>4.7300000000000004</v>
      </c>
      <c r="F630" s="55">
        <f t="shared" si="286"/>
        <v>5.8</v>
      </c>
      <c r="G630" s="13">
        <f t="shared" ref="G630:G633" si="287">F630-E630</f>
        <v>1.0699999999999994</v>
      </c>
      <c r="H630" s="26">
        <f t="shared" ref="H630:H633" si="288">F630/E630-1</f>
        <v>0.22621564482029588</v>
      </c>
    </row>
    <row r="631" spans="1:8" ht="15" customHeight="1">
      <c r="A631" s="66" t="s">
        <v>16</v>
      </c>
      <c r="B631" s="55">
        <f>B625</f>
        <v>3.77</v>
      </c>
      <c r="C631" s="55"/>
      <c r="D631" s="55"/>
      <c r="E631" s="55">
        <f t="shared" si="286"/>
        <v>3.77</v>
      </c>
      <c r="F631" s="55">
        <f t="shared" si="286"/>
        <v>4.74</v>
      </c>
      <c r="G631" s="13">
        <f t="shared" si="287"/>
        <v>0.9700000000000002</v>
      </c>
      <c r="H631" s="26">
        <f t="shared" si="288"/>
        <v>0.25729442970822292</v>
      </c>
    </row>
    <row r="632" spans="1:8" ht="15" customHeight="1">
      <c r="A632" s="66" t="s">
        <v>17</v>
      </c>
      <c r="B632" s="55">
        <f>B626</f>
        <v>3.91</v>
      </c>
      <c r="C632" s="55"/>
      <c r="D632" s="55"/>
      <c r="E632" s="55">
        <f t="shared" si="286"/>
        <v>3.91</v>
      </c>
      <c r="F632" s="55">
        <f t="shared" si="286"/>
        <v>5.1100000000000003</v>
      </c>
      <c r="G632" s="13">
        <f t="shared" si="287"/>
        <v>1.2000000000000002</v>
      </c>
      <c r="H632" s="26">
        <f t="shared" si="288"/>
        <v>0.30690537084398972</v>
      </c>
    </row>
    <row r="633" spans="1:8" ht="15" customHeight="1">
      <c r="A633" s="66" t="s">
        <v>18</v>
      </c>
      <c r="B633" s="55">
        <f>B627</f>
        <v>3.29</v>
      </c>
      <c r="C633" s="55"/>
      <c r="D633" s="55"/>
      <c r="E633" s="55">
        <f t="shared" si="286"/>
        <v>3.29</v>
      </c>
      <c r="F633" s="55">
        <f t="shared" si="286"/>
        <v>4.3600000000000003</v>
      </c>
      <c r="G633" s="13">
        <f t="shared" si="287"/>
        <v>1.0700000000000003</v>
      </c>
      <c r="H633" s="26">
        <f t="shared" si="288"/>
        <v>0.32522796352583594</v>
      </c>
    </row>
    <row r="634" spans="1:8" ht="15" customHeight="1">
      <c r="A634" s="2"/>
      <c r="B634" s="71"/>
      <c r="C634" s="71"/>
      <c r="D634" s="71"/>
      <c r="E634" s="71"/>
      <c r="F634" s="112"/>
      <c r="G634" s="43"/>
      <c r="H634" s="26"/>
    </row>
    <row r="635" spans="1:8" ht="15" customHeight="1">
      <c r="A635" s="46" t="s">
        <v>203</v>
      </c>
      <c r="B635" s="98"/>
      <c r="C635" s="98"/>
      <c r="D635" s="98"/>
      <c r="E635" s="98"/>
      <c r="F635" s="98"/>
      <c r="G635" s="47"/>
      <c r="H635" s="51"/>
    </row>
    <row r="636" spans="1:8" ht="15" customHeight="1">
      <c r="A636" s="2" t="s">
        <v>0</v>
      </c>
      <c r="B636" s="7">
        <v>15</v>
      </c>
      <c r="C636" s="7"/>
      <c r="D636" s="7"/>
      <c r="E636" s="7">
        <v>15</v>
      </c>
      <c r="F636" s="7">
        <v>15</v>
      </c>
      <c r="G636" s="13">
        <f t="shared" ref="G636:G637" si="289">F636-E636</f>
        <v>0</v>
      </c>
      <c r="H636" s="26">
        <f t="shared" ref="H636:H637" si="290">F636/E636-1</f>
        <v>0</v>
      </c>
    </row>
    <row r="637" spans="1:8" ht="15" customHeight="1">
      <c r="A637" s="2" t="s">
        <v>0</v>
      </c>
      <c r="B637" s="7">
        <v>165</v>
      </c>
      <c r="C637" s="7"/>
      <c r="D637" s="7"/>
      <c r="E637" s="7">
        <v>165</v>
      </c>
      <c r="F637" s="7">
        <v>165</v>
      </c>
      <c r="G637" s="13">
        <f t="shared" si="289"/>
        <v>0</v>
      </c>
      <c r="H637" s="26">
        <f t="shared" si="290"/>
        <v>0</v>
      </c>
    </row>
    <row r="638" spans="1:8" ht="15" customHeight="1">
      <c r="A638" s="2"/>
      <c r="B638" s="61"/>
      <c r="C638" s="61"/>
      <c r="D638" s="61"/>
      <c r="E638" s="61"/>
      <c r="F638" s="55"/>
      <c r="G638" s="13"/>
      <c r="H638" s="26"/>
    </row>
    <row r="639" spans="1:8" s="6" customFormat="1" ht="15" customHeight="1">
      <c r="A639" s="46" t="s">
        <v>204</v>
      </c>
      <c r="B639" s="98"/>
      <c r="C639" s="98"/>
      <c r="D639" s="98"/>
      <c r="E639" s="98"/>
      <c r="F639" s="98"/>
      <c r="G639" s="47"/>
      <c r="H639" s="49"/>
    </row>
    <row r="640" spans="1:8" s="6" customFormat="1" ht="15" customHeight="1">
      <c r="A640" s="67" t="s">
        <v>15</v>
      </c>
      <c r="B640" s="70">
        <f>B630</f>
        <v>4.7300000000000004</v>
      </c>
      <c r="C640" s="70"/>
      <c r="D640" s="70"/>
      <c r="E640" s="70">
        <f t="shared" ref="E640:F643" si="291">E630</f>
        <v>4.7300000000000004</v>
      </c>
      <c r="F640" s="70">
        <f t="shared" si="291"/>
        <v>5.8</v>
      </c>
      <c r="G640" s="13">
        <f t="shared" ref="G640:G643" si="292">F640-E640</f>
        <v>1.0699999999999994</v>
      </c>
      <c r="H640" s="26">
        <f t="shared" ref="H640:H643" si="293">F640/E640-1</f>
        <v>0.22621564482029588</v>
      </c>
    </row>
    <row r="641" spans="1:11" s="6" customFormat="1" ht="15" customHeight="1">
      <c r="A641" s="67" t="s">
        <v>16</v>
      </c>
      <c r="B641" s="70">
        <f>B631</f>
        <v>3.77</v>
      </c>
      <c r="C641" s="70"/>
      <c r="D641" s="70"/>
      <c r="E641" s="70">
        <f t="shared" si="291"/>
        <v>3.77</v>
      </c>
      <c r="F641" s="70">
        <f t="shared" si="291"/>
        <v>4.74</v>
      </c>
      <c r="G641" s="13">
        <f t="shared" si="292"/>
        <v>0.9700000000000002</v>
      </c>
      <c r="H641" s="26">
        <f t="shared" si="293"/>
        <v>0.25729442970822292</v>
      </c>
    </row>
    <row r="642" spans="1:11" s="6" customFormat="1" ht="15" customHeight="1">
      <c r="A642" s="67" t="s">
        <v>17</v>
      </c>
      <c r="B642" s="70">
        <f>B632</f>
        <v>3.91</v>
      </c>
      <c r="C642" s="70"/>
      <c r="D642" s="70"/>
      <c r="E642" s="70">
        <f t="shared" si="291"/>
        <v>3.91</v>
      </c>
      <c r="F642" s="70">
        <f t="shared" si="291"/>
        <v>5.1100000000000003</v>
      </c>
      <c r="G642" s="13">
        <f t="shared" si="292"/>
        <v>1.2000000000000002</v>
      </c>
      <c r="H642" s="26">
        <f t="shared" si="293"/>
        <v>0.30690537084398972</v>
      </c>
    </row>
    <row r="643" spans="1:11" s="6" customFormat="1" ht="15" customHeight="1">
      <c r="A643" s="67" t="s">
        <v>18</v>
      </c>
      <c r="B643" s="70">
        <f>B633</f>
        <v>3.29</v>
      </c>
      <c r="C643" s="70"/>
      <c r="D643" s="70"/>
      <c r="E643" s="70">
        <f t="shared" si="291"/>
        <v>3.29</v>
      </c>
      <c r="F643" s="70">
        <f t="shared" si="291"/>
        <v>4.3600000000000003</v>
      </c>
      <c r="G643" s="13">
        <f t="shared" si="292"/>
        <v>1.0700000000000003</v>
      </c>
      <c r="H643" s="26">
        <f t="shared" si="293"/>
        <v>0.32522796352583594</v>
      </c>
    </row>
    <row r="644" spans="1:11" s="6" customFormat="1" ht="15" customHeight="1">
      <c r="A644" s="4"/>
      <c r="B644" s="61"/>
      <c r="C644" s="61"/>
      <c r="D644" s="61"/>
      <c r="E644" s="61"/>
      <c r="F644" s="71"/>
      <c r="G644" s="44"/>
      <c r="H644" s="29"/>
    </row>
    <row r="645" spans="1:11" s="6" customFormat="1" ht="15" customHeight="1">
      <c r="A645" s="46" t="s">
        <v>205</v>
      </c>
      <c r="B645" s="98"/>
      <c r="C645" s="98"/>
      <c r="D645" s="98"/>
      <c r="E645" s="98"/>
      <c r="F645" s="98"/>
      <c r="G645" s="47"/>
      <c r="H645" s="49"/>
    </row>
    <row r="646" spans="1:11" s="16" customFormat="1" ht="15" customHeight="1" outlineLevel="1">
      <c r="A646" s="59" t="s">
        <v>331</v>
      </c>
      <c r="B646" s="113">
        <v>17.75</v>
      </c>
      <c r="C646" s="113"/>
      <c r="D646" s="113"/>
      <c r="E646" s="113">
        <v>17.75</v>
      </c>
      <c r="F646" s="113">
        <v>2.75</v>
      </c>
      <c r="G646" s="13">
        <f t="shared" ref="G646:G652" si="294">F646-E646</f>
        <v>-15</v>
      </c>
      <c r="H646" s="26">
        <f t="shared" ref="H646:H652" si="295">F646/E646-1</f>
        <v>-0.84507042253521125</v>
      </c>
      <c r="K646" s="33"/>
    </row>
    <row r="647" spans="1:11" s="16" customFormat="1" ht="15" customHeight="1" outlineLevel="1">
      <c r="A647" s="59" t="s">
        <v>332</v>
      </c>
      <c r="B647" s="113">
        <v>24</v>
      </c>
      <c r="C647" s="113"/>
      <c r="D647" s="113"/>
      <c r="E647" s="113">
        <v>24</v>
      </c>
      <c r="F647" s="113">
        <v>16</v>
      </c>
      <c r="G647" s="13">
        <f t="shared" si="294"/>
        <v>-8</v>
      </c>
      <c r="H647" s="26">
        <f t="shared" si="295"/>
        <v>-0.33333333333333337</v>
      </c>
      <c r="K647" s="33"/>
    </row>
    <row r="648" spans="1:11" s="16" customFormat="1" ht="15" customHeight="1" outlineLevel="1">
      <c r="A648" s="59" t="s">
        <v>136</v>
      </c>
      <c r="B648" s="113">
        <v>51.25</v>
      </c>
      <c r="C648" s="113"/>
      <c r="D648" s="113"/>
      <c r="E648" s="113">
        <v>51.25</v>
      </c>
      <c r="F648" s="113">
        <v>51.25</v>
      </c>
      <c r="G648" s="13">
        <f t="shared" si="294"/>
        <v>0</v>
      </c>
      <c r="H648" s="26">
        <f t="shared" si="295"/>
        <v>0</v>
      </c>
      <c r="K648" s="33"/>
    </row>
    <row r="649" spans="1:11" s="16" customFormat="1" ht="15" customHeight="1" outlineLevel="1">
      <c r="A649" s="59" t="s">
        <v>137</v>
      </c>
      <c r="B649" s="113">
        <v>280.25</v>
      </c>
      <c r="C649" s="113"/>
      <c r="D649" s="113"/>
      <c r="E649" s="113">
        <v>280.25</v>
      </c>
      <c r="F649" s="113">
        <v>310</v>
      </c>
      <c r="G649" s="13">
        <f t="shared" si="294"/>
        <v>29.75</v>
      </c>
      <c r="H649" s="26">
        <f t="shared" si="295"/>
        <v>0.10615521855486176</v>
      </c>
      <c r="K649" s="33"/>
    </row>
    <row r="650" spans="1:11" s="16" customFormat="1" ht="15" customHeight="1" outlineLevel="1">
      <c r="A650" s="59" t="s">
        <v>138</v>
      </c>
      <c r="B650" s="113">
        <v>294.25</v>
      </c>
      <c r="C650" s="113"/>
      <c r="D650" s="113"/>
      <c r="E650" s="113">
        <v>294.25</v>
      </c>
      <c r="F650" s="113">
        <v>298.5</v>
      </c>
      <c r="G650" s="13">
        <f t="shared" si="294"/>
        <v>4.25</v>
      </c>
      <c r="H650" s="26">
        <f t="shared" si="295"/>
        <v>1.4443500424808908E-2</v>
      </c>
      <c r="K650" s="33"/>
    </row>
    <row r="651" spans="1:11" s="16" customFormat="1" ht="15" customHeight="1" outlineLevel="1">
      <c r="A651" s="59" t="s">
        <v>337</v>
      </c>
      <c r="B651" s="113" t="s">
        <v>13</v>
      </c>
      <c r="C651" s="113"/>
      <c r="D651" s="113"/>
      <c r="E651" s="113" t="s">
        <v>13</v>
      </c>
      <c r="F651" s="113">
        <v>474.25</v>
      </c>
      <c r="G651" s="13" t="s">
        <v>11</v>
      </c>
      <c r="H651" s="26" t="s">
        <v>11</v>
      </c>
      <c r="K651" s="33"/>
    </row>
    <row r="652" spans="1:11" s="16" customFormat="1" ht="15" customHeight="1" outlineLevel="1">
      <c r="A652" s="59" t="s">
        <v>21</v>
      </c>
      <c r="B652" s="113">
        <v>8.75</v>
      </c>
      <c r="C652" s="113"/>
      <c r="D652" s="113"/>
      <c r="E652" s="113">
        <v>8.75</v>
      </c>
      <c r="F652" s="113">
        <v>11</v>
      </c>
      <c r="G652" s="13">
        <f t="shared" si="294"/>
        <v>2.25</v>
      </c>
      <c r="H652" s="26">
        <f t="shared" si="295"/>
        <v>0.25714285714285712</v>
      </c>
      <c r="K652" s="33"/>
    </row>
    <row r="653" spans="1:11" s="16" customFormat="1" ht="15" customHeight="1" outlineLevel="1">
      <c r="A653" s="59" t="s">
        <v>333</v>
      </c>
      <c r="B653" s="113">
        <v>12.5</v>
      </c>
      <c r="C653" s="113"/>
      <c r="D653" s="113"/>
      <c r="E653" s="113">
        <v>12.5</v>
      </c>
      <c r="F653" s="113">
        <v>29.25</v>
      </c>
      <c r="G653" s="13">
        <f t="shared" ref="G653:G664" si="296">F653-E653</f>
        <v>16.75</v>
      </c>
      <c r="H653" s="26">
        <f t="shared" ref="H653:H664" si="297">F653/E653-1</f>
        <v>1.3399999999999999</v>
      </c>
      <c r="K653" s="33"/>
    </row>
    <row r="654" spans="1:11" s="16" customFormat="1" ht="15" customHeight="1" outlineLevel="1">
      <c r="A654" s="59" t="s">
        <v>334</v>
      </c>
      <c r="B654" s="113" t="s">
        <v>13</v>
      </c>
      <c r="C654" s="113"/>
      <c r="D654" s="113"/>
      <c r="E654" s="113" t="s">
        <v>13</v>
      </c>
      <c r="F654" s="113">
        <v>47.75</v>
      </c>
      <c r="G654" s="13" t="s">
        <v>11</v>
      </c>
      <c r="H654" s="26" t="s">
        <v>11</v>
      </c>
      <c r="K654" s="33"/>
    </row>
    <row r="655" spans="1:11" s="16" customFormat="1" ht="15" customHeight="1" outlineLevel="1">
      <c r="A655" s="59" t="s">
        <v>139</v>
      </c>
      <c r="B655" s="113">
        <v>28.25</v>
      </c>
      <c r="C655" s="113"/>
      <c r="D655" s="113"/>
      <c r="E655" s="113">
        <v>28.25</v>
      </c>
      <c r="F655" s="113">
        <v>31.25</v>
      </c>
      <c r="G655" s="13">
        <f t="shared" si="296"/>
        <v>3</v>
      </c>
      <c r="H655" s="26">
        <f t="shared" si="297"/>
        <v>0.10619469026548667</v>
      </c>
      <c r="K655" s="33"/>
    </row>
    <row r="656" spans="1:11" s="16" customFormat="1" ht="15" customHeight="1" outlineLevel="1">
      <c r="A656" s="59" t="s">
        <v>140</v>
      </c>
      <c r="B656" s="113">
        <v>268.25</v>
      </c>
      <c r="C656" s="113"/>
      <c r="D656" s="113"/>
      <c r="E656" s="113">
        <v>268.25</v>
      </c>
      <c r="F656" s="113">
        <v>302.5</v>
      </c>
      <c r="G656" s="13">
        <f t="shared" si="296"/>
        <v>34.25</v>
      </c>
      <c r="H656" s="26">
        <f t="shared" si="297"/>
        <v>0.12767940354147256</v>
      </c>
      <c r="K656" s="33"/>
    </row>
    <row r="657" spans="1:11" s="16" customFormat="1" ht="15" customHeight="1" outlineLevel="1">
      <c r="A657" s="59" t="s">
        <v>335</v>
      </c>
      <c r="B657" s="113">
        <v>36.75</v>
      </c>
      <c r="C657" s="113"/>
      <c r="D657" s="113"/>
      <c r="E657" s="113">
        <v>36.75</v>
      </c>
      <c r="F657" s="113">
        <v>35</v>
      </c>
      <c r="G657" s="13">
        <f t="shared" si="296"/>
        <v>-1.75</v>
      </c>
      <c r="H657" s="26">
        <f t="shared" si="297"/>
        <v>-4.7619047619047672E-2</v>
      </c>
      <c r="K657" s="33"/>
    </row>
    <row r="658" spans="1:11" s="16" customFormat="1" ht="15" customHeight="1" outlineLevel="1">
      <c r="A658" s="59" t="s">
        <v>141</v>
      </c>
      <c r="B658" s="113">
        <v>147.75</v>
      </c>
      <c r="C658" s="113"/>
      <c r="D658" s="113"/>
      <c r="E658" s="113">
        <v>147.75</v>
      </c>
      <c r="F658" s="113" t="s">
        <v>325</v>
      </c>
      <c r="G658" s="13" t="s">
        <v>325</v>
      </c>
      <c r="H658" s="26" t="s">
        <v>325</v>
      </c>
      <c r="K658" s="33"/>
    </row>
    <row r="659" spans="1:11" s="16" customFormat="1" ht="15" customHeight="1" outlineLevel="1">
      <c r="A659" s="59" t="s">
        <v>142</v>
      </c>
      <c r="B659" s="113">
        <v>142</v>
      </c>
      <c r="C659" s="113"/>
      <c r="D659" s="113"/>
      <c r="E659" s="113">
        <v>142</v>
      </c>
      <c r="F659" s="113">
        <v>164.25</v>
      </c>
      <c r="G659" s="13">
        <f t="shared" si="296"/>
        <v>22.25</v>
      </c>
      <c r="H659" s="26">
        <f t="shared" si="297"/>
        <v>0.15669014084507049</v>
      </c>
      <c r="K659" s="33"/>
    </row>
    <row r="660" spans="1:11" s="16" customFormat="1" ht="15" customHeight="1" outlineLevel="1">
      <c r="A660" s="59" t="s">
        <v>143</v>
      </c>
      <c r="B660" s="113">
        <v>286.25</v>
      </c>
      <c r="C660" s="113"/>
      <c r="D660" s="113"/>
      <c r="E660" s="113">
        <v>286.25</v>
      </c>
      <c r="F660" s="113">
        <v>285.5</v>
      </c>
      <c r="G660" s="13">
        <f t="shared" si="296"/>
        <v>-0.75</v>
      </c>
      <c r="H660" s="26">
        <f t="shared" si="297"/>
        <v>-2.6200873362445254E-3</v>
      </c>
      <c r="K660" s="33"/>
    </row>
    <row r="661" spans="1:11" s="16" customFormat="1" ht="15" customHeight="1" outlineLevel="1">
      <c r="A661" s="59" t="s">
        <v>144</v>
      </c>
      <c r="B661" s="113">
        <v>77.25</v>
      </c>
      <c r="C661" s="113"/>
      <c r="D661" s="113"/>
      <c r="E661" s="113">
        <v>77.25</v>
      </c>
      <c r="F661" s="113">
        <v>80.5</v>
      </c>
      <c r="G661" s="13">
        <f t="shared" si="296"/>
        <v>3.25</v>
      </c>
      <c r="H661" s="26">
        <f t="shared" si="297"/>
        <v>4.2071197411003292E-2</v>
      </c>
      <c r="K661" s="33"/>
    </row>
    <row r="662" spans="1:11" s="16" customFormat="1" ht="15" customHeight="1" outlineLevel="1">
      <c r="A662" s="59" t="s">
        <v>145</v>
      </c>
      <c r="B662" s="113">
        <v>28</v>
      </c>
      <c r="C662" s="113"/>
      <c r="D662" s="113"/>
      <c r="E662" s="113">
        <v>28</v>
      </c>
      <c r="F662" s="113">
        <v>22</v>
      </c>
      <c r="G662" s="13">
        <f t="shared" si="296"/>
        <v>-6</v>
      </c>
      <c r="H662" s="26">
        <f t="shared" si="297"/>
        <v>-0.2142857142857143</v>
      </c>
      <c r="K662" s="33"/>
    </row>
    <row r="663" spans="1:11" s="16" customFormat="1" ht="15" customHeight="1" outlineLevel="1">
      <c r="A663" s="59" t="s">
        <v>146</v>
      </c>
      <c r="B663" s="113">
        <v>60.75</v>
      </c>
      <c r="C663" s="113"/>
      <c r="D663" s="113"/>
      <c r="E663" s="113">
        <v>60.75</v>
      </c>
      <c r="F663" s="113">
        <v>72.25</v>
      </c>
      <c r="G663" s="13">
        <f t="shared" si="296"/>
        <v>11.5</v>
      </c>
      <c r="H663" s="26">
        <f t="shared" si="297"/>
        <v>0.18930041152263377</v>
      </c>
      <c r="K663" s="33"/>
    </row>
    <row r="664" spans="1:11" s="16" customFormat="1" ht="15" customHeight="1" outlineLevel="1">
      <c r="A664" s="59" t="s">
        <v>147</v>
      </c>
      <c r="B664" s="113">
        <v>95</v>
      </c>
      <c r="C664" s="113"/>
      <c r="D664" s="113"/>
      <c r="E664" s="113">
        <v>95</v>
      </c>
      <c r="F664" s="113">
        <v>156.75</v>
      </c>
      <c r="G664" s="13">
        <f t="shared" si="296"/>
        <v>61.75</v>
      </c>
      <c r="H664" s="26">
        <f t="shared" si="297"/>
        <v>0.64999999999999991</v>
      </c>
      <c r="K664" s="33"/>
    </row>
    <row r="665" spans="1:11" s="16" customFormat="1" ht="15" customHeight="1" outlineLevel="1">
      <c r="A665" s="59" t="s">
        <v>23</v>
      </c>
      <c r="B665" s="113">
        <v>160.5</v>
      </c>
      <c r="C665" s="113"/>
      <c r="D665" s="113"/>
      <c r="E665" s="113">
        <v>160.5</v>
      </c>
      <c r="F665" s="113">
        <v>188</v>
      </c>
      <c r="G665" s="13">
        <f t="shared" ref="G665:G666" si="298">F665-E665</f>
        <v>27.5</v>
      </c>
      <c r="H665" s="26">
        <f t="shared" ref="H665:H666" si="299">F665/E665-1</f>
        <v>0.17133956386292826</v>
      </c>
      <c r="K665" s="33"/>
    </row>
    <row r="666" spans="1:11" s="16" customFormat="1" ht="15" customHeight="1" outlineLevel="1">
      <c r="A666" s="59" t="s">
        <v>22</v>
      </c>
      <c r="B666" s="113">
        <v>160.5</v>
      </c>
      <c r="C666" s="113"/>
      <c r="D666" s="113"/>
      <c r="E666" s="113">
        <v>160.5</v>
      </c>
      <c r="F666" s="113">
        <v>188</v>
      </c>
      <c r="G666" s="13">
        <f t="shared" si="298"/>
        <v>27.5</v>
      </c>
      <c r="H666" s="26">
        <f t="shared" si="299"/>
        <v>0.17133956386292826</v>
      </c>
      <c r="K666" s="33"/>
    </row>
    <row r="667" spans="1:11" s="16" customFormat="1" ht="15" customHeight="1" outlineLevel="1">
      <c r="A667" s="59" t="s">
        <v>336</v>
      </c>
      <c r="B667" s="113">
        <v>76.75</v>
      </c>
      <c r="C667" s="113"/>
      <c r="D667" s="113"/>
      <c r="E667" s="113">
        <v>76.75</v>
      </c>
      <c r="F667" s="113">
        <v>79.25</v>
      </c>
      <c r="G667" s="13">
        <f>F667-E667</f>
        <v>2.5</v>
      </c>
      <c r="H667" s="26">
        <f>F667/E667-1</f>
        <v>3.2573289902280145E-2</v>
      </c>
      <c r="K667" s="33"/>
    </row>
    <row r="668" spans="1:11" s="16" customFormat="1" ht="15" customHeight="1" outlineLevel="1">
      <c r="A668" s="59" t="s">
        <v>24</v>
      </c>
      <c r="B668" s="55" t="s">
        <v>235</v>
      </c>
      <c r="C668" s="55"/>
      <c r="D668" s="55"/>
      <c r="E668" s="55" t="s">
        <v>235</v>
      </c>
      <c r="F668" s="114" t="s">
        <v>324</v>
      </c>
      <c r="G668" s="72">
        <f>0.012405-0.010287</f>
        <v>2.1180000000000001E-3</v>
      </c>
      <c r="H668" s="26">
        <f>0.012405/0.010287-1</f>
        <v>0.20589093030037908</v>
      </c>
    </row>
    <row r="669" spans="1:11" s="16" customFormat="1" ht="15" customHeight="1" outlineLevel="1">
      <c r="A669" s="59" t="s">
        <v>148</v>
      </c>
      <c r="B669" s="115" t="s">
        <v>236</v>
      </c>
      <c r="C669" s="115"/>
      <c r="D669" s="115"/>
      <c r="E669" s="115" t="s">
        <v>236</v>
      </c>
      <c r="F669" s="123" t="s">
        <v>338</v>
      </c>
      <c r="G669" s="72">
        <f>0.006553-0.006553</f>
        <v>0</v>
      </c>
      <c r="H669" s="26">
        <f>0.006553/0.006553-1</f>
        <v>0</v>
      </c>
    </row>
    <row r="670" spans="1:11" s="16" customFormat="1" outlineLevel="1">
      <c r="A670" s="59" t="s">
        <v>149</v>
      </c>
      <c r="B670" s="120" t="s">
        <v>233</v>
      </c>
      <c r="C670" s="114"/>
      <c r="D670" s="114"/>
      <c r="E670" s="114" t="s">
        <v>233</v>
      </c>
      <c r="F670" s="120" t="s">
        <v>339</v>
      </c>
      <c r="G670" s="72">
        <f>0.032444-0.032444</f>
        <v>0</v>
      </c>
      <c r="H670" s="26">
        <f>0.032444/0.032444-1</f>
        <v>0</v>
      </c>
    </row>
    <row r="671" spans="1:11" s="6" customFormat="1" ht="15" customHeight="1" outlineLevel="1">
      <c r="A671" s="4" t="s">
        <v>150</v>
      </c>
      <c r="B671" s="76" t="s">
        <v>166</v>
      </c>
      <c r="C671" s="76"/>
      <c r="D671" s="76"/>
      <c r="E671" s="76" t="s">
        <v>166</v>
      </c>
      <c r="F671" s="76" t="s">
        <v>326</v>
      </c>
      <c r="G671" s="73">
        <f>75.5-68.5</f>
        <v>7</v>
      </c>
      <c r="H671" s="26">
        <f>75.5/68.5-1</f>
        <v>0.10218978102189791</v>
      </c>
    </row>
    <row r="672" spans="1:11" s="6" customFormat="1" ht="15" customHeight="1" outlineLevel="1">
      <c r="A672" s="4" t="s">
        <v>151</v>
      </c>
      <c r="B672" s="76" t="s">
        <v>167</v>
      </c>
      <c r="C672" s="76"/>
      <c r="D672" s="76"/>
      <c r="E672" s="76" t="s">
        <v>167</v>
      </c>
      <c r="F672" s="113" t="s">
        <v>325</v>
      </c>
      <c r="G672" s="13" t="s">
        <v>325</v>
      </c>
      <c r="H672" s="26" t="s">
        <v>325</v>
      </c>
    </row>
    <row r="673" spans="1:11" s="6" customFormat="1" outlineLevel="1">
      <c r="A673" s="4" t="s">
        <v>152</v>
      </c>
      <c r="B673" s="120" t="s">
        <v>233</v>
      </c>
      <c r="C673" s="114"/>
      <c r="D673" s="114"/>
      <c r="E673" s="120" t="s">
        <v>233</v>
      </c>
      <c r="F673" s="120" t="s">
        <v>339</v>
      </c>
      <c r="G673" s="72">
        <f>0.032444-0.032444</f>
        <v>0</v>
      </c>
      <c r="H673" s="26">
        <f>0.032444/0.032444-1</f>
        <v>0</v>
      </c>
    </row>
    <row r="674" spans="1:11" s="6" customFormat="1" ht="15" customHeight="1" outlineLevel="1">
      <c r="A674" s="4" t="s">
        <v>153</v>
      </c>
      <c r="B674" s="116">
        <v>18.75</v>
      </c>
      <c r="C674" s="116"/>
      <c r="D674" s="116"/>
      <c r="E674" s="116">
        <v>18.75</v>
      </c>
      <c r="F674" s="116">
        <v>14.25</v>
      </c>
      <c r="G674" s="13">
        <f>F674-E674</f>
        <v>-4.5</v>
      </c>
      <c r="H674" s="26">
        <f t="shared" ref="H674" si="300">F674/E674-1</f>
        <v>-0.24</v>
      </c>
      <c r="K674" s="34"/>
    </row>
    <row r="675" spans="1:11" s="6" customFormat="1" ht="15" customHeight="1">
      <c r="A675" s="4"/>
      <c r="B675" s="7"/>
      <c r="C675" s="7"/>
      <c r="D675" s="7"/>
      <c r="E675" s="7"/>
      <c r="G675" s="44"/>
      <c r="H675" s="29"/>
    </row>
    <row r="676" spans="1:11" s="6" customFormat="1" ht="15" customHeight="1">
      <c r="A676" s="46" t="s">
        <v>206</v>
      </c>
      <c r="B676" s="98"/>
      <c r="C676" s="98"/>
      <c r="D676" s="98"/>
      <c r="E676" s="98"/>
      <c r="F676" s="98"/>
      <c r="G676" s="47"/>
      <c r="H676" s="49"/>
    </row>
    <row r="677" spans="1:11" s="6" customFormat="1" ht="15" customHeight="1">
      <c r="A677" s="4" t="s">
        <v>168</v>
      </c>
      <c r="B677" s="71"/>
      <c r="C677" s="71"/>
      <c r="D677" s="71"/>
      <c r="E677" s="71"/>
      <c r="F677" s="71"/>
      <c r="G677" s="21"/>
      <c r="H677" s="29"/>
    </row>
    <row r="678" spans="1:11" s="6" customFormat="1" ht="15" customHeight="1">
      <c r="A678" s="67" t="s">
        <v>237</v>
      </c>
      <c r="B678" s="70">
        <v>85</v>
      </c>
      <c r="C678" s="117"/>
      <c r="D678" s="117"/>
      <c r="E678" s="70">
        <v>85</v>
      </c>
      <c r="F678" s="70">
        <v>85</v>
      </c>
      <c r="G678" s="13">
        <f t="shared" ref="G678:G679" si="301">F678-E678</f>
        <v>0</v>
      </c>
      <c r="H678" s="26">
        <f t="shared" ref="H678:H679" si="302">F678/E678-1</f>
        <v>0</v>
      </c>
    </row>
    <row r="679" spans="1:11" s="6" customFormat="1" ht="15" customHeight="1">
      <c r="A679" s="67" t="s">
        <v>238</v>
      </c>
      <c r="B679" s="70">
        <v>230</v>
      </c>
      <c r="C679" s="117"/>
      <c r="D679" s="117"/>
      <c r="E679" s="70">
        <v>230</v>
      </c>
      <c r="F679" s="70">
        <v>230</v>
      </c>
      <c r="G679" s="13">
        <f t="shared" si="301"/>
        <v>0</v>
      </c>
      <c r="H679" s="26">
        <f t="shared" si="302"/>
        <v>0</v>
      </c>
    </row>
    <row r="680" spans="1:11" s="6" customFormat="1" ht="15" customHeight="1">
      <c r="A680" s="67"/>
      <c r="B680" s="76"/>
      <c r="C680" s="76"/>
      <c r="D680" s="76"/>
      <c r="E680" s="76"/>
      <c r="F680" s="76"/>
      <c r="G680" s="22"/>
      <c r="H680" s="29"/>
    </row>
    <row r="681" spans="1:11" s="6" customFormat="1" ht="15" customHeight="1">
      <c r="A681" s="46" t="s">
        <v>207</v>
      </c>
      <c r="B681" s="98"/>
      <c r="C681" s="98"/>
      <c r="D681" s="98"/>
      <c r="E681" s="98"/>
      <c r="F681" s="98"/>
      <c r="G681" s="47"/>
      <c r="H681" s="49"/>
      <c r="K681" s="35"/>
    </row>
    <row r="682" spans="1:11" s="6" customFormat="1" ht="15" customHeight="1">
      <c r="A682" s="67" t="s">
        <v>169</v>
      </c>
      <c r="B682" s="7">
        <v>17.64</v>
      </c>
      <c r="C682" s="7"/>
      <c r="D682" s="7"/>
      <c r="E682" s="7">
        <v>17.64</v>
      </c>
      <c r="F682" s="7">
        <v>17.64</v>
      </c>
      <c r="G682" s="13">
        <f>F682-E682</f>
        <v>0</v>
      </c>
      <c r="H682" s="26">
        <f>F682/E682-1</f>
        <v>0</v>
      </c>
    </row>
    <row r="683" spans="1:11" s="6" customFormat="1" ht="15" customHeight="1">
      <c r="A683" s="67" t="s">
        <v>182</v>
      </c>
      <c r="B683" s="57"/>
      <c r="C683" s="57"/>
      <c r="D683" s="57"/>
      <c r="E683" s="57"/>
      <c r="F683" s="117"/>
      <c r="G683" s="19"/>
      <c r="H683" s="26"/>
    </row>
    <row r="684" spans="1:11" s="6" customFormat="1" ht="15" customHeight="1">
      <c r="A684" s="86" t="s">
        <v>170</v>
      </c>
      <c r="B684" s="87">
        <v>-6.0781000000000002E-2</v>
      </c>
      <c r="C684" s="57"/>
      <c r="D684" s="57"/>
      <c r="E684" s="87">
        <f t="shared" ref="E684:E696" si="303">SUM(B684:D684)</f>
        <v>-6.0781000000000002E-2</v>
      </c>
      <c r="F684" s="87">
        <v>-6.8124000000000004E-2</v>
      </c>
      <c r="G684" s="122">
        <f>F684-E684</f>
        <v>-7.3430000000000023E-3</v>
      </c>
      <c r="H684" s="26">
        <f>F684/E684-1</f>
        <v>0.12081077968444087</v>
      </c>
    </row>
    <row r="685" spans="1:11" s="6" customFormat="1" ht="15" customHeight="1">
      <c r="A685" s="86" t="s">
        <v>171</v>
      </c>
      <c r="B685" s="87">
        <v>-6.1954000000000002E-2</v>
      </c>
      <c r="C685" s="57"/>
      <c r="D685" s="57"/>
      <c r="E685" s="87">
        <f t="shared" si="303"/>
        <v>-6.1954000000000002E-2</v>
      </c>
      <c r="F685" s="87">
        <v>-6.4985000000000001E-2</v>
      </c>
      <c r="G685" s="122">
        <f t="shared" ref="G685" si="304">F685-E685</f>
        <v>-3.030999999999999E-3</v>
      </c>
      <c r="H685" s="26">
        <f t="shared" ref="H685" si="305">F685/E685-1</f>
        <v>4.8923394776769769E-2</v>
      </c>
    </row>
    <row r="686" spans="1:11" s="6" customFormat="1" ht="15" customHeight="1">
      <c r="A686" s="86" t="s">
        <v>172</v>
      </c>
      <c r="B686" s="87">
        <v>-2.2266000000000001E-2</v>
      </c>
      <c r="C686" s="57"/>
      <c r="D686" s="57"/>
      <c r="E686" s="87">
        <f t="shared" si="303"/>
        <v>-2.2266000000000001E-2</v>
      </c>
      <c r="F686" s="118" t="s">
        <v>6</v>
      </c>
      <c r="G686" s="74" t="s">
        <v>6</v>
      </c>
      <c r="H686" s="26" t="s">
        <v>6</v>
      </c>
    </row>
    <row r="687" spans="1:11" s="6" customFormat="1" ht="15" customHeight="1">
      <c r="A687" s="86" t="s">
        <v>173</v>
      </c>
      <c r="B687" s="87">
        <v>-3.4816E-2</v>
      </c>
      <c r="C687" s="57"/>
      <c r="D687" s="57"/>
      <c r="E687" s="87">
        <f t="shared" si="303"/>
        <v>-3.4816E-2</v>
      </c>
      <c r="F687" s="118" t="s">
        <v>6</v>
      </c>
      <c r="G687" s="74" t="s">
        <v>6</v>
      </c>
      <c r="H687" s="26" t="s">
        <v>6</v>
      </c>
    </row>
    <row r="688" spans="1:11" s="6" customFormat="1" ht="15" customHeight="1">
      <c r="A688" s="86" t="s">
        <v>174</v>
      </c>
      <c r="B688" s="87">
        <v>-3.2974000000000003E-2</v>
      </c>
      <c r="C688" s="57"/>
      <c r="D688" s="57"/>
      <c r="E688" s="87">
        <f t="shared" si="303"/>
        <v>-3.2974000000000003E-2</v>
      </c>
      <c r="F688" s="118" t="s">
        <v>6</v>
      </c>
      <c r="G688" s="74" t="s">
        <v>6</v>
      </c>
      <c r="H688" s="26" t="s">
        <v>6</v>
      </c>
    </row>
    <row r="689" spans="1:11" s="6" customFormat="1" ht="15" customHeight="1">
      <c r="A689" s="86" t="s">
        <v>175</v>
      </c>
      <c r="B689" s="87">
        <v>-4.9099999999999998E-2</v>
      </c>
      <c r="C689" s="57"/>
      <c r="D689" s="57"/>
      <c r="E689" s="87">
        <f t="shared" si="303"/>
        <v>-4.9099999999999998E-2</v>
      </c>
      <c r="F689" s="118" t="s">
        <v>6</v>
      </c>
      <c r="G689" s="74" t="s">
        <v>6</v>
      </c>
      <c r="H689" s="26" t="s">
        <v>6</v>
      </c>
    </row>
    <row r="690" spans="1:11" s="6" customFormat="1" ht="15" customHeight="1">
      <c r="A690" s="86" t="s">
        <v>176</v>
      </c>
      <c r="B690" s="87">
        <v>-5.3808000000000002E-2</v>
      </c>
      <c r="C690" s="57"/>
      <c r="D690" s="57"/>
      <c r="E690" s="87">
        <f t="shared" si="303"/>
        <v>-5.3808000000000002E-2</v>
      </c>
      <c r="F690" s="87">
        <v>-5.3025000000000003E-2</v>
      </c>
      <c r="G690" s="122">
        <f>F690-E690</f>
        <v>7.8299999999999897E-4</v>
      </c>
      <c r="H690" s="26">
        <f t="shared" ref="H690:H696" si="306">F690/E690-1</f>
        <v>-1.4551739518287254E-2</v>
      </c>
    </row>
    <row r="691" spans="1:11" s="6" customFormat="1" ht="15" customHeight="1">
      <c r="A691" s="86" t="s">
        <v>177</v>
      </c>
      <c r="B691" s="87">
        <v>-3.7446E-2</v>
      </c>
      <c r="C691" s="57"/>
      <c r="D691" s="57"/>
      <c r="E691" s="87">
        <f t="shared" si="303"/>
        <v>-3.7446E-2</v>
      </c>
      <c r="F691" s="87">
        <v>-4.1364999999999999E-2</v>
      </c>
      <c r="G691" s="122">
        <f>F691-E691</f>
        <v>-3.9189999999999989E-3</v>
      </c>
      <c r="H691" s="26">
        <f t="shared" si="306"/>
        <v>0.10465737328419578</v>
      </c>
    </row>
    <row r="692" spans="1:11" s="6" customFormat="1" ht="15" customHeight="1">
      <c r="A692" s="86" t="s">
        <v>178</v>
      </c>
      <c r="B692" s="87">
        <v>-2.9252E-2</v>
      </c>
      <c r="C692" s="57"/>
      <c r="D692" s="57"/>
      <c r="E692" s="87">
        <f t="shared" si="303"/>
        <v>-2.9252E-2</v>
      </c>
      <c r="F692" s="118" t="s">
        <v>6</v>
      </c>
      <c r="G692" s="74" t="s">
        <v>6</v>
      </c>
      <c r="H692" s="26" t="s">
        <v>6</v>
      </c>
    </row>
    <row r="693" spans="1:11" s="6" customFormat="1" ht="15" customHeight="1">
      <c r="A693" s="86" t="s">
        <v>179</v>
      </c>
      <c r="B693" s="87">
        <v>-6.4643000000000006E-2</v>
      </c>
      <c r="C693" s="57"/>
      <c r="D693" s="57"/>
      <c r="E693" s="87">
        <f t="shared" si="303"/>
        <v>-6.4643000000000006E-2</v>
      </c>
      <c r="F693" s="118" t="s">
        <v>6</v>
      </c>
      <c r="G693" s="74" t="s">
        <v>6</v>
      </c>
      <c r="H693" s="26" t="s">
        <v>6</v>
      </c>
    </row>
    <row r="694" spans="1:11" s="6" customFormat="1" ht="15" customHeight="1">
      <c r="A694" s="86" t="s">
        <v>180</v>
      </c>
      <c r="B694" s="87">
        <v>-3.6665999999999997E-2</v>
      </c>
      <c r="C694" s="57"/>
      <c r="D694" s="57"/>
      <c r="E694" s="87">
        <f t="shared" si="303"/>
        <v>-3.6665999999999997E-2</v>
      </c>
      <c r="F694" s="118" t="s">
        <v>6</v>
      </c>
      <c r="G694" s="74" t="s">
        <v>6</v>
      </c>
      <c r="H694" s="26" t="s">
        <v>6</v>
      </c>
    </row>
    <row r="695" spans="1:11" s="6" customFormat="1" ht="15" customHeight="1">
      <c r="A695" s="86" t="s">
        <v>181</v>
      </c>
      <c r="B695" s="87">
        <v>-2.9652999999999999E-2</v>
      </c>
      <c r="C695" s="57"/>
      <c r="D695" s="57"/>
      <c r="E695" s="87">
        <f t="shared" si="303"/>
        <v>-2.9652999999999999E-2</v>
      </c>
      <c r="F695" s="118" t="s">
        <v>6</v>
      </c>
      <c r="G695" s="74" t="s">
        <v>6</v>
      </c>
      <c r="H695" s="26" t="s">
        <v>6</v>
      </c>
    </row>
    <row r="696" spans="1:11" s="6" customFormat="1" ht="15" customHeight="1">
      <c r="A696" s="86" t="s">
        <v>215</v>
      </c>
      <c r="B696" s="87">
        <v>-6.6303000000000001E-2</v>
      </c>
      <c r="C696" s="57"/>
      <c r="D696" s="57"/>
      <c r="E696" s="87">
        <f t="shared" si="303"/>
        <v>-6.6303000000000001E-2</v>
      </c>
      <c r="F696" s="87">
        <v>-5.8890999999999999E-2</v>
      </c>
      <c r="G696" s="74">
        <f>F696-E696</f>
        <v>7.4120000000000019E-3</v>
      </c>
      <c r="H696" s="26">
        <f t="shared" si="306"/>
        <v>-0.11178981343227312</v>
      </c>
    </row>
    <row r="697" spans="1:11" s="6" customFormat="1" ht="15" customHeight="1">
      <c r="A697" s="66"/>
      <c r="B697" s="57"/>
      <c r="C697" s="57"/>
      <c r="D697" s="57"/>
      <c r="E697" s="57"/>
      <c r="F697" s="117"/>
      <c r="G697" s="19"/>
      <c r="H697" s="26"/>
    </row>
    <row r="698" spans="1:11" s="6" customFormat="1" ht="15" customHeight="1">
      <c r="A698" s="46" t="s">
        <v>208</v>
      </c>
      <c r="B698" s="98"/>
      <c r="C698" s="98"/>
      <c r="D698" s="98"/>
      <c r="E698" s="98"/>
      <c r="F698" s="98"/>
      <c r="G698" s="47"/>
      <c r="H698" s="49"/>
      <c r="K698" s="35"/>
    </row>
    <row r="699" spans="1:11" s="6" customFormat="1" ht="15" customHeight="1">
      <c r="A699" s="66" t="s">
        <v>183</v>
      </c>
      <c r="B699" s="7">
        <v>9.75</v>
      </c>
      <c r="C699" s="7"/>
      <c r="D699" s="7"/>
      <c r="E699" s="7">
        <f t="shared" ref="E699" si="307">SUM(B699:D699)</f>
        <v>9.75</v>
      </c>
      <c r="F699" s="118" t="s">
        <v>6</v>
      </c>
      <c r="G699" s="74" t="s">
        <v>6</v>
      </c>
      <c r="H699" s="26" t="s">
        <v>6</v>
      </c>
    </row>
    <row r="700" spans="1:11" ht="15" customHeight="1">
      <c r="A700" s="12" t="s">
        <v>3</v>
      </c>
      <c r="B700" s="57"/>
      <c r="C700" s="57"/>
      <c r="D700" s="57"/>
      <c r="E700" s="57"/>
      <c r="F700" s="57"/>
      <c r="G700" s="14"/>
      <c r="H700" s="26"/>
    </row>
    <row r="701" spans="1:11" ht="15" customHeight="1">
      <c r="A701" s="80" t="s">
        <v>270</v>
      </c>
      <c r="B701" s="57">
        <v>0.26366000000000001</v>
      </c>
      <c r="C701" s="57"/>
      <c r="D701" s="57"/>
      <c r="E701" s="57">
        <v>0.26366000000000001</v>
      </c>
      <c r="F701" s="118" t="s">
        <v>6</v>
      </c>
      <c r="G701" s="74" t="s">
        <v>6</v>
      </c>
      <c r="H701" s="26" t="s">
        <v>6</v>
      </c>
    </row>
    <row r="702" spans="1:11" ht="15" customHeight="1">
      <c r="A702" s="80" t="s">
        <v>243</v>
      </c>
      <c r="B702" s="57">
        <v>5.0200000000000002E-3</v>
      </c>
      <c r="C702" s="57"/>
      <c r="D702" s="57"/>
      <c r="E702" s="57">
        <v>5.0200000000000002E-3</v>
      </c>
      <c r="F702" s="118" t="s">
        <v>6</v>
      </c>
      <c r="G702" s="74" t="s">
        <v>6</v>
      </c>
      <c r="H702" s="26" t="s">
        <v>6</v>
      </c>
    </row>
    <row r="703" spans="1:11" ht="15" customHeight="1">
      <c r="A703" s="80"/>
      <c r="B703" s="57"/>
      <c r="C703" s="57"/>
      <c r="D703" s="57"/>
      <c r="E703" s="57"/>
      <c r="F703" s="118"/>
      <c r="G703" s="74"/>
      <c r="H703" s="26"/>
    </row>
    <row r="704" spans="1:11" s="6" customFormat="1" ht="15" customHeight="1">
      <c r="A704" s="67" t="s">
        <v>297</v>
      </c>
      <c r="B704" s="7"/>
      <c r="C704" s="7"/>
      <c r="D704" s="7"/>
      <c r="E704" s="7"/>
      <c r="F704" s="70"/>
      <c r="G704" s="19"/>
      <c r="H704" s="26"/>
    </row>
    <row r="705" spans="1:8" s="6" customFormat="1" ht="15" customHeight="1">
      <c r="A705" s="86" t="s">
        <v>170</v>
      </c>
      <c r="B705" s="7"/>
      <c r="C705" s="7"/>
      <c r="D705" s="7"/>
      <c r="E705" s="7"/>
      <c r="F705" s="70"/>
      <c r="G705" s="19"/>
      <c r="H705" s="26"/>
    </row>
    <row r="706" spans="1:8" s="6" customFormat="1" ht="15" customHeight="1">
      <c r="A706" s="88" t="s">
        <v>183</v>
      </c>
      <c r="B706" s="113" t="s">
        <v>13</v>
      </c>
      <c r="C706" s="113"/>
      <c r="D706" s="113"/>
      <c r="E706" s="113" t="s">
        <v>13</v>
      </c>
      <c r="F706" s="55">
        <v>4.29</v>
      </c>
      <c r="G706" s="13" t="s">
        <v>11</v>
      </c>
      <c r="H706" s="26" t="s">
        <v>11</v>
      </c>
    </row>
    <row r="707" spans="1:8" s="6" customFormat="1" ht="15" customHeight="1">
      <c r="A707" s="83" t="s">
        <v>1</v>
      </c>
      <c r="B707" s="7"/>
      <c r="C707" s="7"/>
      <c r="D707" s="7"/>
      <c r="E707" s="7"/>
      <c r="F707" s="99" t="s">
        <v>248</v>
      </c>
      <c r="G707" s="19"/>
      <c r="H707" s="26"/>
    </row>
    <row r="708" spans="1:8" s="6" customFormat="1" ht="15" customHeight="1">
      <c r="A708" s="89" t="s">
        <v>251</v>
      </c>
      <c r="B708" s="113" t="s">
        <v>13</v>
      </c>
      <c r="C708" s="113"/>
      <c r="D708" s="113"/>
      <c r="E708" s="113" t="s">
        <v>13</v>
      </c>
      <c r="F708" s="117">
        <v>0.37389</v>
      </c>
      <c r="G708" s="13" t="s">
        <v>11</v>
      </c>
      <c r="H708" s="26" t="s">
        <v>11</v>
      </c>
    </row>
    <row r="709" spans="1:8" s="6" customFormat="1" ht="15" customHeight="1">
      <c r="A709" s="89" t="s">
        <v>292</v>
      </c>
      <c r="B709" s="113" t="s">
        <v>13</v>
      </c>
      <c r="C709" s="113"/>
      <c r="D709" s="113"/>
      <c r="E709" s="113" t="s">
        <v>13</v>
      </c>
      <c r="F709" s="117">
        <v>7.5730000000000006E-2</v>
      </c>
      <c r="G709" s="13" t="s">
        <v>11</v>
      </c>
      <c r="H709" s="26" t="s">
        <v>11</v>
      </c>
    </row>
    <row r="710" spans="1:8" s="6" customFormat="1" ht="15" customHeight="1">
      <c r="A710" s="83"/>
      <c r="B710" s="7"/>
      <c r="C710" s="7"/>
      <c r="D710" s="7"/>
      <c r="E710" s="7"/>
      <c r="F710" s="99" t="s">
        <v>250</v>
      </c>
      <c r="G710" s="19"/>
      <c r="H710" s="26"/>
    </row>
    <row r="711" spans="1:8" s="6" customFormat="1" ht="15" customHeight="1">
      <c r="A711" s="89" t="s">
        <v>328</v>
      </c>
      <c r="B711" s="113" t="s">
        <v>13</v>
      </c>
      <c r="C711" s="113"/>
      <c r="D711" s="113"/>
      <c r="E711" s="113" t="s">
        <v>13</v>
      </c>
      <c r="F711" s="117">
        <v>9.8269999999999996E-2</v>
      </c>
      <c r="G711" s="13" t="s">
        <v>11</v>
      </c>
      <c r="H711" s="26" t="s">
        <v>11</v>
      </c>
    </row>
    <row r="712" spans="1:8" s="6" customFormat="1" ht="15" customHeight="1">
      <c r="F712" s="99" t="s">
        <v>291</v>
      </c>
      <c r="G712" s="19"/>
      <c r="H712" s="26"/>
    </row>
    <row r="713" spans="1:8" s="6" customFormat="1" ht="15" customHeight="1">
      <c r="A713" s="90" t="s">
        <v>327</v>
      </c>
      <c r="B713" s="113" t="s">
        <v>13</v>
      </c>
      <c r="C713" s="113"/>
      <c r="D713" s="113"/>
      <c r="E713" s="113" t="s">
        <v>13</v>
      </c>
      <c r="F713" s="117">
        <v>1.106E-2</v>
      </c>
      <c r="G713" s="13" t="s">
        <v>11</v>
      </c>
      <c r="H713" s="26" t="s">
        <v>11</v>
      </c>
    </row>
    <row r="714" spans="1:8" s="6" customFormat="1" ht="15" customHeight="1">
      <c r="A714" s="86"/>
      <c r="B714" s="7"/>
      <c r="C714" s="7"/>
      <c r="D714" s="7"/>
      <c r="E714" s="7"/>
      <c r="F714" s="70"/>
      <c r="G714" s="19"/>
      <c r="H714" s="26"/>
    </row>
    <row r="715" spans="1:8" s="6" customFormat="1" ht="15" customHeight="1">
      <c r="A715" s="86" t="s">
        <v>293</v>
      </c>
      <c r="B715" s="7"/>
      <c r="C715" s="7"/>
      <c r="D715" s="7"/>
      <c r="E715" s="7"/>
      <c r="F715" s="70"/>
      <c r="G715" s="19"/>
      <c r="H715" s="26"/>
    </row>
    <row r="716" spans="1:8" s="6" customFormat="1" ht="15" customHeight="1">
      <c r="A716" s="88" t="s">
        <v>183</v>
      </c>
      <c r="B716" s="113" t="s">
        <v>13</v>
      </c>
      <c r="C716" s="113"/>
      <c r="D716" s="113"/>
      <c r="E716" s="113" t="s">
        <v>13</v>
      </c>
      <c r="F716" s="55">
        <v>4.79</v>
      </c>
      <c r="G716" s="13" t="s">
        <v>11</v>
      </c>
      <c r="H716" s="26" t="s">
        <v>11</v>
      </c>
    </row>
    <row r="717" spans="1:8" s="6" customFormat="1" ht="15" customHeight="1">
      <c r="A717" s="83" t="s">
        <v>1</v>
      </c>
      <c r="B717" s="7"/>
      <c r="C717" s="7"/>
      <c r="D717" s="7"/>
      <c r="E717" s="7"/>
      <c r="F717" s="99" t="s">
        <v>248</v>
      </c>
      <c r="G717" s="19"/>
      <c r="H717" s="26"/>
    </row>
    <row r="718" spans="1:8" s="6" customFormat="1" ht="15" customHeight="1">
      <c r="A718" s="89" t="s">
        <v>251</v>
      </c>
      <c r="B718" s="113" t="s">
        <v>13</v>
      </c>
      <c r="C718" s="113"/>
      <c r="D718" s="113"/>
      <c r="E718" s="113" t="s">
        <v>13</v>
      </c>
      <c r="F718" s="117">
        <v>0.33862999999999999</v>
      </c>
      <c r="G718" s="13" t="s">
        <v>11</v>
      </c>
      <c r="H718" s="26" t="s">
        <v>11</v>
      </c>
    </row>
    <row r="719" spans="1:8" s="6" customFormat="1" ht="15" customHeight="1">
      <c r="A719" s="89" t="s">
        <v>292</v>
      </c>
      <c r="B719" s="113" t="s">
        <v>13</v>
      </c>
      <c r="C719" s="113"/>
      <c r="D719" s="113"/>
      <c r="E719" s="113" t="s">
        <v>13</v>
      </c>
      <c r="F719" s="117">
        <v>7.2029999999999997E-2</v>
      </c>
      <c r="G719" s="13" t="s">
        <v>11</v>
      </c>
      <c r="H719" s="26" t="s">
        <v>11</v>
      </c>
    </row>
    <row r="720" spans="1:8" s="6" customFormat="1" ht="15" customHeight="1">
      <c r="A720" s="83"/>
      <c r="B720" s="7"/>
      <c r="C720" s="7"/>
      <c r="D720" s="7"/>
      <c r="E720" s="7"/>
      <c r="F720" s="99" t="s">
        <v>250</v>
      </c>
      <c r="G720" s="19"/>
      <c r="H720" s="26"/>
    </row>
    <row r="721" spans="1:8" s="6" customFormat="1" ht="15" customHeight="1">
      <c r="A721" s="89" t="s">
        <v>328</v>
      </c>
      <c r="B721" s="113" t="s">
        <v>13</v>
      </c>
      <c r="C721" s="113"/>
      <c r="D721" s="113"/>
      <c r="E721" s="113" t="s">
        <v>13</v>
      </c>
      <c r="F721" s="117">
        <v>9.5019999999999993E-2</v>
      </c>
      <c r="G721" s="13" t="s">
        <v>11</v>
      </c>
      <c r="H721" s="26" t="s">
        <v>11</v>
      </c>
    </row>
    <row r="722" spans="1:8" s="6" customFormat="1" ht="15" customHeight="1">
      <c r="F722" s="99" t="s">
        <v>291</v>
      </c>
      <c r="G722" s="19"/>
      <c r="H722" s="26"/>
    </row>
    <row r="723" spans="1:8" s="6" customFormat="1" ht="15" customHeight="1">
      <c r="A723" s="90" t="s">
        <v>327</v>
      </c>
      <c r="B723" s="113" t="s">
        <v>13</v>
      </c>
      <c r="C723" s="113"/>
      <c r="D723" s="113"/>
      <c r="E723" s="113" t="s">
        <v>13</v>
      </c>
      <c r="F723" s="117">
        <v>1.239E-2</v>
      </c>
      <c r="G723" s="13" t="s">
        <v>11</v>
      </c>
      <c r="H723" s="26" t="s">
        <v>11</v>
      </c>
    </row>
    <row r="724" spans="1:8" s="6" customFormat="1" ht="15" customHeight="1">
      <c r="A724" s="86"/>
      <c r="B724" s="7"/>
      <c r="C724" s="7"/>
      <c r="D724" s="7"/>
      <c r="E724" s="7"/>
      <c r="F724" s="70"/>
      <c r="G724" s="19"/>
      <c r="H724" s="26"/>
    </row>
    <row r="725" spans="1:8" s="6" customFormat="1" ht="15" customHeight="1">
      <c r="A725" s="86" t="s">
        <v>176</v>
      </c>
      <c r="B725" s="7"/>
      <c r="C725" s="7"/>
      <c r="D725" s="7"/>
      <c r="E725" s="7"/>
      <c r="F725" s="70"/>
      <c r="G725" s="19"/>
      <c r="H725" s="26"/>
    </row>
    <row r="726" spans="1:8" s="6" customFormat="1" ht="15" customHeight="1">
      <c r="A726" s="88" t="s">
        <v>183</v>
      </c>
      <c r="B726" s="113" t="s">
        <v>13</v>
      </c>
      <c r="C726" s="113"/>
      <c r="D726" s="113"/>
      <c r="E726" s="113" t="s">
        <v>13</v>
      </c>
      <c r="F726" s="55">
        <v>4.79</v>
      </c>
      <c r="G726" s="13" t="s">
        <v>11</v>
      </c>
      <c r="H726" s="26" t="s">
        <v>11</v>
      </c>
    </row>
    <row r="727" spans="1:8" s="6" customFormat="1" ht="15" customHeight="1">
      <c r="A727" s="83" t="s">
        <v>1</v>
      </c>
      <c r="B727" s="7"/>
      <c r="C727" s="7"/>
      <c r="D727" s="7"/>
      <c r="E727" s="7"/>
      <c r="F727" s="99" t="s">
        <v>248</v>
      </c>
      <c r="G727" s="19"/>
      <c r="H727" s="26"/>
    </row>
    <row r="728" spans="1:8" s="6" customFormat="1" ht="15" customHeight="1">
      <c r="A728" s="89" t="s">
        <v>251</v>
      </c>
      <c r="B728" s="113" t="s">
        <v>13</v>
      </c>
      <c r="C728" s="113"/>
      <c r="D728" s="113"/>
      <c r="E728" s="113" t="s">
        <v>13</v>
      </c>
      <c r="F728" s="117">
        <v>0.30010369460026931</v>
      </c>
      <c r="G728" s="13" t="s">
        <v>11</v>
      </c>
      <c r="H728" s="26" t="s">
        <v>11</v>
      </c>
    </row>
    <row r="729" spans="1:8" s="6" customFormat="1" ht="15" customHeight="1">
      <c r="A729" s="89" t="s">
        <v>292</v>
      </c>
      <c r="B729" s="113" t="s">
        <v>13</v>
      </c>
      <c r="C729" s="113"/>
      <c r="D729" s="113"/>
      <c r="E729" s="113" t="s">
        <v>13</v>
      </c>
      <c r="F729" s="117">
        <v>5.1623694600269283E-2</v>
      </c>
      <c r="G729" s="13" t="s">
        <v>11</v>
      </c>
      <c r="H729" s="26" t="s">
        <v>11</v>
      </c>
    </row>
    <row r="730" spans="1:8" s="6" customFormat="1" ht="15" customHeight="1">
      <c r="A730" s="83"/>
      <c r="B730" s="7"/>
      <c r="C730" s="7"/>
      <c r="D730" s="7"/>
      <c r="E730" s="7"/>
      <c r="F730" s="99" t="s">
        <v>250</v>
      </c>
      <c r="G730" s="19"/>
      <c r="H730" s="26"/>
    </row>
    <row r="731" spans="1:8" s="6" customFormat="1" ht="15" customHeight="1">
      <c r="A731" s="89" t="s">
        <v>328</v>
      </c>
      <c r="B731" s="113" t="s">
        <v>13</v>
      </c>
      <c r="C731" s="113"/>
      <c r="D731" s="113"/>
      <c r="E731" s="113" t="s">
        <v>13</v>
      </c>
      <c r="F731" s="117">
        <v>3.9762292723563394E-2</v>
      </c>
      <c r="G731" s="13" t="s">
        <v>11</v>
      </c>
      <c r="H731" s="26" t="s">
        <v>11</v>
      </c>
    </row>
    <row r="732" spans="1:8" s="6" customFormat="1" ht="15" customHeight="1">
      <c r="F732" s="99" t="s">
        <v>291</v>
      </c>
      <c r="G732" s="19"/>
      <c r="H732" s="26"/>
    </row>
    <row r="733" spans="1:8" s="6" customFormat="1" ht="15" customHeight="1">
      <c r="A733" s="90" t="s">
        <v>327</v>
      </c>
      <c r="B733" s="113" t="s">
        <v>13</v>
      </c>
      <c r="C733" s="113"/>
      <c r="D733" s="113"/>
      <c r="E733" s="113" t="s">
        <v>13</v>
      </c>
      <c r="F733" s="117">
        <v>1.095E-2</v>
      </c>
      <c r="G733" s="13" t="s">
        <v>11</v>
      </c>
      <c r="H733" s="26" t="s">
        <v>11</v>
      </c>
    </row>
    <row r="734" spans="1:8" s="6" customFormat="1" ht="15" customHeight="1">
      <c r="A734" s="83" t="s">
        <v>2</v>
      </c>
      <c r="B734" s="7"/>
      <c r="C734" s="7"/>
      <c r="D734" s="7"/>
      <c r="E734" s="7"/>
      <c r="F734" s="99" t="s">
        <v>248</v>
      </c>
      <c r="G734" s="19"/>
      <c r="H734" s="26"/>
    </row>
    <row r="735" spans="1:8" s="6" customFormat="1" ht="15" customHeight="1">
      <c r="A735" s="89" t="s">
        <v>294</v>
      </c>
      <c r="B735" s="113" t="s">
        <v>13</v>
      </c>
      <c r="C735" s="113"/>
      <c r="D735" s="113"/>
      <c r="E735" s="113" t="s">
        <v>13</v>
      </c>
      <c r="F735" s="70">
        <v>11.33</v>
      </c>
      <c r="G735" s="13" t="s">
        <v>11</v>
      </c>
      <c r="H735" s="26" t="s">
        <v>11</v>
      </c>
    </row>
    <row r="736" spans="1:8" s="6" customFormat="1" ht="15" customHeight="1">
      <c r="A736" s="89"/>
      <c r="B736" s="7"/>
      <c r="C736" s="7"/>
      <c r="D736" s="7"/>
      <c r="E736" s="7"/>
      <c r="F736" s="99" t="s">
        <v>250</v>
      </c>
      <c r="G736" s="19"/>
      <c r="H736" s="26"/>
    </row>
    <row r="737" spans="1:8" s="6" customFormat="1" ht="15" customHeight="1">
      <c r="A737" s="89" t="s">
        <v>295</v>
      </c>
      <c r="B737" s="113" t="s">
        <v>13</v>
      </c>
      <c r="C737" s="113"/>
      <c r="D737" s="113"/>
      <c r="E737" s="113" t="s">
        <v>13</v>
      </c>
      <c r="F737" s="70">
        <v>3.74</v>
      </c>
      <c r="G737" s="13" t="s">
        <v>11</v>
      </c>
      <c r="H737" s="26" t="s">
        <v>11</v>
      </c>
    </row>
    <row r="738" spans="1:8" s="6" customFormat="1" ht="15" customHeight="1">
      <c r="A738" s="89"/>
      <c r="B738" s="7"/>
      <c r="C738" s="7"/>
      <c r="D738" s="7"/>
      <c r="E738" s="7"/>
      <c r="F738" s="99" t="s">
        <v>291</v>
      </c>
      <c r="G738" s="19"/>
      <c r="H738" s="26"/>
    </row>
    <row r="739" spans="1:8" s="6" customFormat="1" ht="15" customHeight="1">
      <c r="A739" s="90" t="s">
        <v>329</v>
      </c>
      <c r="B739" s="113" t="s">
        <v>13</v>
      </c>
      <c r="C739" s="113"/>
      <c r="D739" s="113"/>
      <c r="E739" s="113" t="s">
        <v>13</v>
      </c>
      <c r="F739" s="70">
        <v>3.74</v>
      </c>
      <c r="G739" s="13" t="s">
        <v>11</v>
      </c>
      <c r="H739" s="26" t="s">
        <v>11</v>
      </c>
    </row>
    <row r="740" spans="1:8" s="6" customFormat="1" ht="15" customHeight="1">
      <c r="A740" s="67"/>
      <c r="B740" s="76"/>
      <c r="C740" s="76"/>
      <c r="D740" s="76"/>
      <c r="E740" s="76"/>
      <c r="F740" s="76"/>
      <c r="G740" s="22"/>
      <c r="H740" s="29"/>
    </row>
    <row r="741" spans="1:8" s="6" customFormat="1" ht="15" customHeight="1">
      <c r="A741" s="86" t="s">
        <v>177</v>
      </c>
      <c r="B741" s="7"/>
      <c r="C741" s="7"/>
      <c r="D741" s="7"/>
      <c r="E741" s="7"/>
      <c r="F741" s="70"/>
      <c r="G741" s="19"/>
      <c r="H741" s="26"/>
    </row>
    <row r="742" spans="1:8" s="6" customFormat="1" ht="15" customHeight="1">
      <c r="A742" s="88" t="s">
        <v>183</v>
      </c>
      <c r="B742" s="113" t="s">
        <v>13</v>
      </c>
      <c r="C742" s="113"/>
      <c r="D742" s="113"/>
      <c r="E742" s="113" t="s">
        <v>13</v>
      </c>
      <c r="F742" s="55">
        <v>4.79</v>
      </c>
      <c r="G742" s="13" t="s">
        <v>11</v>
      </c>
      <c r="H742" s="26" t="s">
        <v>11</v>
      </c>
    </row>
    <row r="743" spans="1:8" s="6" customFormat="1" ht="15" customHeight="1">
      <c r="A743" s="83" t="s">
        <v>1</v>
      </c>
      <c r="B743" s="7"/>
      <c r="C743" s="7"/>
      <c r="D743" s="7"/>
      <c r="E743" s="7"/>
      <c r="F743" s="99" t="s">
        <v>248</v>
      </c>
      <c r="G743" s="19"/>
      <c r="H743" s="26"/>
    </row>
    <row r="744" spans="1:8" s="6" customFormat="1" ht="15" customHeight="1">
      <c r="A744" s="89" t="s">
        <v>251</v>
      </c>
      <c r="B744" s="113" t="s">
        <v>13</v>
      </c>
      <c r="C744" s="113"/>
      <c r="D744" s="113"/>
      <c r="E744" s="113" t="s">
        <v>13</v>
      </c>
      <c r="F744" s="117">
        <v>0.23446999999999998</v>
      </c>
      <c r="G744" s="13" t="s">
        <v>11</v>
      </c>
      <c r="H744" s="26" t="s">
        <v>11</v>
      </c>
    </row>
    <row r="745" spans="1:8" s="6" customFormat="1" ht="15" customHeight="1">
      <c r="A745" s="89" t="s">
        <v>292</v>
      </c>
      <c r="B745" s="113" t="s">
        <v>13</v>
      </c>
      <c r="C745" s="113"/>
      <c r="D745" s="113"/>
      <c r="E745" s="113" t="s">
        <v>13</v>
      </c>
      <c r="F745" s="117">
        <v>1.1900000000000001E-3</v>
      </c>
      <c r="G745" s="13" t="s">
        <v>11</v>
      </c>
      <c r="H745" s="26" t="s">
        <v>11</v>
      </c>
    </row>
    <row r="746" spans="1:8" s="6" customFormat="1" ht="15" customHeight="1">
      <c r="A746" s="83"/>
      <c r="B746" s="7"/>
      <c r="C746" s="7"/>
      <c r="D746" s="7"/>
      <c r="E746" s="7"/>
      <c r="F746" s="99" t="s">
        <v>250</v>
      </c>
      <c r="G746" s="19"/>
      <c r="H746" s="26"/>
    </row>
    <row r="747" spans="1:8" s="6" customFormat="1" ht="15" customHeight="1">
      <c r="A747" s="89" t="s">
        <v>328</v>
      </c>
      <c r="B747" s="113" t="s">
        <v>13</v>
      </c>
      <c r="C747" s="113"/>
      <c r="D747" s="113"/>
      <c r="E747" s="113" t="s">
        <v>13</v>
      </c>
      <c r="F747" s="117">
        <v>1.1900000000000001E-3</v>
      </c>
      <c r="G747" s="13" t="s">
        <v>11</v>
      </c>
      <c r="H747" s="26" t="s">
        <v>11</v>
      </c>
    </row>
    <row r="748" spans="1:8" s="6" customFormat="1" ht="15" customHeight="1">
      <c r="F748" s="99" t="s">
        <v>291</v>
      </c>
      <c r="G748" s="19"/>
      <c r="H748" s="26"/>
    </row>
    <row r="749" spans="1:8" s="6" customFormat="1" ht="15" customHeight="1">
      <c r="A749" s="90" t="s">
        <v>327</v>
      </c>
      <c r="B749" s="113" t="s">
        <v>13</v>
      </c>
      <c r="C749" s="113"/>
      <c r="D749" s="113"/>
      <c r="E749" s="113" t="s">
        <v>13</v>
      </c>
      <c r="F749" s="117">
        <v>9.9799999999999993E-3</v>
      </c>
      <c r="G749" s="13" t="s">
        <v>11</v>
      </c>
      <c r="H749" s="26" t="s">
        <v>11</v>
      </c>
    </row>
    <row r="750" spans="1:8" s="6" customFormat="1" ht="15" customHeight="1">
      <c r="A750" s="83" t="s">
        <v>2</v>
      </c>
      <c r="B750" s="7"/>
      <c r="C750" s="7"/>
      <c r="D750" s="7"/>
      <c r="E750" s="7"/>
      <c r="F750" s="99" t="s">
        <v>248</v>
      </c>
      <c r="G750" s="19"/>
      <c r="H750" s="26"/>
    </row>
    <row r="751" spans="1:8" s="6" customFormat="1" ht="15" customHeight="1">
      <c r="A751" s="89" t="s">
        <v>294</v>
      </c>
      <c r="B751" s="113" t="s">
        <v>13</v>
      </c>
      <c r="C751" s="113"/>
      <c r="D751" s="113"/>
      <c r="E751" s="113" t="s">
        <v>13</v>
      </c>
      <c r="F751" s="70">
        <v>25.05</v>
      </c>
      <c r="G751" s="13" t="s">
        <v>11</v>
      </c>
      <c r="H751" s="26" t="s">
        <v>11</v>
      </c>
    </row>
    <row r="752" spans="1:8" s="6" customFormat="1" ht="15" customHeight="1">
      <c r="A752" s="89"/>
      <c r="B752" s="7"/>
      <c r="C752" s="7"/>
      <c r="D752" s="7"/>
      <c r="E752" s="7"/>
      <c r="F752" s="99" t="s">
        <v>250</v>
      </c>
      <c r="G752" s="19"/>
      <c r="H752" s="26"/>
    </row>
    <row r="753" spans="1:8" s="6" customFormat="1" ht="15" customHeight="1">
      <c r="A753" s="89" t="s">
        <v>295</v>
      </c>
      <c r="B753" s="113" t="s">
        <v>13</v>
      </c>
      <c r="C753" s="113"/>
      <c r="D753" s="113"/>
      <c r="E753" s="113" t="s">
        <v>13</v>
      </c>
      <c r="F753" s="70">
        <v>20.43</v>
      </c>
      <c r="G753" s="13" t="s">
        <v>11</v>
      </c>
      <c r="H753" s="26" t="s">
        <v>11</v>
      </c>
    </row>
    <row r="754" spans="1:8" s="6" customFormat="1" ht="15" customHeight="1">
      <c r="A754" s="89"/>
      <c r="B754" s="7"/>
      <c r="C754" s="7"/>
      <c r="D754" s="7"/>
      <c r="E754" s="7"/>
      <c r="F754" s="99" t="s">
        <v>291</v>
      </c>
      <c r="G754" s="19"/>
      <c r="H754" s="26"/>
    </row>
    <row r="755" spans="1:8" s="6" customFormat="1" ht="15" customHeight="1">
      <c r="A755" s="90" t="s">
        <v>329</v>
      </c>
      <c r="B755" s="113" t="s">
        <v>13</v>
      </c>
      <c r="C755" s="113"/>
      <c r="D755" s="113"/>
      <c r="E755" s="113" t="s">
        <v>13</v>
      </c>
      <c r="F755" s="70">
        <v>3.42</v>
      </c>
      <c r="G755" s="13" t="s">
        <v>11</v>
      </c>
      <c r="H755" s="26" t="s">
        <v>11</v>
      </c>
    </row>
    <row r="756" spans="1:8" s="6" customFormat="1" ht="15" customHeight="1">
      <c r="A756" s="67"/>
      <c r="B756" s="76"/>
      <c r="C756" s="76"/>
      <c r="D756" s="76"/>
      <c r="E756" s="76"/>
      <c r="F756" s="76"/>
      <c r="G756" s="22"/>
      <c r="H756" s="29"/>
    </row>
    <row r="757" spans="1:8" s="6" customFormat="1" ht="15" customHeight="1">
      <c r="A757" s="86" t="s">
        <v>296</v>
      </c>
      <c r="B757" s="7"/>
      <c r="C757" s="7"/>
      <c r="D757" s="7"/>
      <c r="E757" s="7"/>
      <c r="F757" s="70"/>
      <c r="G757" s="19"/>
      <c r="H757" s="26"/>
    </row>
    <row r="758" spans="1:8" s="6" customFormat="1" ht="15" customHeight="1">
      <c r="A758" s="88" t="s">
        <v>183</v>
      </c>
      <c r="B758" s="113" t="s">
        <v>13</v>
      </c>
      <c r="C758" s="113"/>
      <c r="D758" s="113"/>
      <c r="E758" s="113" t="s">
        <v>13</v>
      </c>
      <c r="F758" s="55">
        <v>4.79</v>
      </c>
      <c r="G758" s="13" t="s">
        <v>11</v>
      </c>
      <c r="H758" s="26" t="s">
        <v>11</v>
      </c>
    </row>
    <row r="759" spans="1:8" s="6" customFormat="1" ht="15" customHeight="1">
      <c r="A759" s="83" t="s">
        <v>1</v>
      </c>
      <c r="B759" s="7"/>
      <c r="C759" s="7"/>
      <c r="D759" s="7"/>
      <c r="E759" s="7"/>
      <c r="F759" s="99" t="s">
        <v>248</v>
      </c>
      <c r="G759" s="19"/>
      <c r="H759" s="26"/>
    </row>
    <row r="760" spans="1:8" s="6" customFormat="1" ht="15" customHeight="1">
      <c r="A760" s="89" t="s">
        <v>251</v>
      </c>
      <c r="B760" s="113" t="s">
        <v>13</v>
      </c>
      <c r="C760" s="113"/>
      <c r="D760" s="113"/>
      <c r="E760" s="113" t="s">
        <v>13</v>
      </c>
      <c r="F760" s="117">
        <v>0.30419530407484197</v>
      </c>
      <c r="G760" s="13" t="s">
        <v>11</v>
      </c>
      <c r="H760" s="26" t="s">
        <v>11</v>
      </c>
    </row>
    <row r="761" spans="1:8" s="6" customFormat="1" ht="15" customHeight="1">
      <c r="A761" s="89" t="s">
        <v>292</v>
      </c>
      <c r="B761" s="113" t="s">
        <v>13</v>
      </c>
      <c r="C761" s="113"/>
      <c r="D761" s="113"/>
      <c r="E761" s="113" t="s">
        <v>13</v>
      </c>
      <c r="F761" s="117">
        <v>4.6653040748419247E-3</v>
      </c>
      <c r="G761" s="13" t="s">
        <v>11</v>
      </c>
      <c r="H761" s="26" t="s">
        <v>11</v>
      </c>
    </row>
    <row r="762" spans="1:8" s="6" customFormat="1" ht="15" customHeight="1">
      <c r="A762" s="83"/>
      <c r="B762" s="7"/>
      <c r="C762" s="7"/>
      <c r="D762" s="7"/>
      <c r="E762" s="7"/>
      <c r="F762" s="99" t="s">
        <v>250</v>
      </c>
      <c r="G762" s="19"/>
      <c r="H762" s="26"/>
    </row>
    <row r="763" spans="1:8" s="6" customFormat="1" ht="15" customHeight="1">
      <c r="A763" s="89" t="s">
        <v>328</v>
      </c>
      <c r="B763" s="113" t="s">
        <v>13</v>
      </c>
      <c r="C763" s="113"/>
      <c r="D763" s="113"/>
      <c r="E763" s="113" t="s">
        <v>13</v>
      </c>
      <c r="F763" s="117">
        <v>2.9433749930941083E-2</v>
      </c>
      <c r="G763" s="13" t="s">
        <v>11</v>
      </c>
      <c r="H763" s="26" t="s">
        <v>11</v>
      </c>
    </row>
    <row r="764" spans="1:8" s="6" customFormat="1" ht="15" customHeight="1">
      <c r="F764" s="99" t="s">
        <v>291</v>
      </c>
      <c r="G764" s="19"/>
      <c r="H764" s="26"/>
    </row>
    <row r="765" spans="1:8" s="6" customFormat="1" ht="15" customHeight="1">
      <c r="A765" s="90" t="s">
        <v>327</v>
      </c>
      <c r="B765" s="113" t="s">
        <v>13</v>
      </c>
      <c r="C765" s="113"/>
      <c r="D765" s="113"/>
      <c r="E765" s="113" t="s">
        <v>13</v>
      </c>
      <c r="F765" s="117">
        <v>1.1299999999999999E-2</v>
      </c>
      <c r="G765" s="13" t="s">
        <v>11</v>
      </c>
      <c r="H765" s="26" t="s">
        <v>11</v>
      </c>
    </row>
    <row r="766" spans="1:8" s="6" customFormat="1" ht="15" customHeight="1">
      <c r="A766" s="83" t="s">
        <v>2</v>
      </c>
      <c r="B766" s="7"/>
      <c r="C766" s="7"/>
      <c r="D766" s="7"/>
      <c r="E766" s="7"/>
      <c r="F766" s="99" t="s">
        <v>248</v>
      </c>
      <c r="G766" s="19"/>
      <c r="H766" s="26"/>
    </row>
    <row r="767" spans="1:8" s="6" customFormat="1" ht="15" customHeight="1">
      <c r="A767" s="89" t="s">
        <v>294</v>
      </c>
      <c r="B767" s="113" t="s">
        <v>13</v>
      </c>
      <c r="C767" s="113"/>
      <c r="D767" s="113"/>
      <c r="E767" s="113" t="s">
        <v>13</v>
      </c>
      <c r="F767" s="70">
        <v>24.696215587862739</v>
      </c>
      <c r="G767" s="13" t="s">
        <v>11</v>
      </c>
      <c r="H767" s="26" t="s">
        <v>11</v>
      </c>
    </row>
    <row r="768" spans="1:8" s="6" customFormat="1" ht="15" customHeight="1">
      <c r="A768" s="89"/>
      <c r="B768" s="7"/>
      <c r="C768" s="7"/>
      <c r="D768" s="7"/>
      <c r="E768" s="7"/>
      <c r="F768" s="99" t="s">
        <v>250</v>
      </c>
      <c r="G768" s="19"/>
      <c r="H768" s="26"/>
    </row>
    <row r="769" spans="1:8" s="6" customFormat="1" ht="15" customHeight="1">
      <c r="A769" s="89" t="s">
        <v>295</v>
      </c>
      <c r="B769" s="113" t="s">
        <v>13</v>
      </c>
      <c r="C769" s="113"/>
      <c r="D769" s="113"/>
      <c r="E769" s="113" t="s">
        <v>13</v>
      </c>
      <c r="F769" s="70">
        <v>13.15607625090114</v>
      </c>
      <c r="G769" s="13" t="s">
        <v>11</v>
      </c>
      <c r="H769" s="26" t="s">
        <v>11</v>
      </c>
    </row>
    <row r="770" spans="1:8" s="6" customFormat="1" ht="15" customHeight="1">
      <c r="A770" s="89"/>
      <c r="B770" s="7"/>
      <c r="C770" s="7"/>
      <c r="D770" s="7"/>
      <c r="E770" s="7"/>
      <c r="F770" s="99" t="s">
        <v>291</v>
      </c>
      <c r="G770" s="19"/>
      <c r="H770" s="26"/>
    </row>
    <row r="771" spans="1:8" s="6" customFormat="1" ht="15" customHeight="1">
      <c r="A771" s="90" t="s">
        <v>329</v>
      </c>
      <c r="B771" s="113" t="s">
        <v>13</v>
      </c>
      <c r="C771" s="113"/>
      <c r="D771" s="113"/>
      <c r="E771" s="113" t="s">
        <v>13</v>
      </c>
      <c r="F771" s="70">
        <v>4.79</v>
      </c>
      <c r="G771" s="13" t="s">
        <v>11</v>
      </c>
      <c r="H771" s="26" t="s">
        <v>11</v>
      </c>
    </row>
    <row r="772" spans="1:8" s="6" customFormat="1" ht="15" customHeight="1">
      <c r="A772" s="67"/>
      <c r="B772" s="76"/>
      <c r="C772" s="76"/>
      <c r="D772" s="76"/>
      <c r="E772" s="76"/>
      <c r="F772" s="76"/>
      <c r="G772" s="22"/>
      <c r="H772" s="29"/>
    </row>
    <row r="773" spans="1:8" ht="15" customHeight="1">
      <c r="A773" s="68" t="s">
        <v>193</v>
      </c>
      <c r="B773" s="110"/>
      <c r="C773" s="110"/>
      <c r="D773" s="110"/>
      <c r="E773" s="110"/>
      <c r="F773" s="119"/>
      <c r="G773" s="52"/>
      <c r="H773" s="51"/>
    </row>
    <row r="774" spans="1:8" ht="15" customHeight="1">
      <c r="A774" s="61" t="s">
        <v>199</v>
      </c>
      <c r="B774" s="36">
        <v>4.6333666996668507E-2</v>
      </c>
      <c r="C774" s="36"/>
      <c r="D774" s="36"/>
      <c r="E774" s="36">
        <v>4.6333666996668507E-2</v>
      </c>
      <c r="F774" s="36">
        <v>4.7384303634898053E-2</v>
      </c>
      <c r="G774" s="36">
        <f t="shared" ref="G774:G778" si="308">F774-E774</f>
        <v>1.0506366382295462E-3</v>
      </c>
      <c r="H774" s="26">
        <f t="shared" ref="H774:H778" si="309">F774/E774-1</f>
        <v>2.2675447602821697E-2</v>
      </c>
    </row>
    <row r="775" spans="1:8" ht="15" customHeight="1">
      <c r="A775" s="69" t="s">
        <v>209</v>
      </c>
      <c r="B775" s="36">
        <f>B774</f>
        <v>4.6333666996668507E-2</v>
      </c>
      <c r="C775" s="36"/>
      <c r="D775" s="36"/>
      <c r="E775" s="36">
        <f>E774</f>
        <v>4.6333666996668507E-2</v>
      </c>
      <c r="F775" s="36">
        <f>F774</f>
        <v>4.7384303634898053E-2</v>
      </c>
      <c r="G775" s="36">
        <f t="shared" si="308"/>
        <v>1.0506366382295462E-3</v>
      </c>
      <c r="H775" s="26">
        <f t="shared" si="309"/>
        <v>2.2675447602821697E-2</v>
      </c>
    </row>
    <row r="776" spans="1:8" ht="15" customHeight="1">
      <c r="A776" s="69" t="s">
        <v>201</v>
      </c>
      <c r="B776" s="36">
        <f t="shared" ref="B776" si="310">B775</f>
        <v>4.6333666996668507E-2</v>
      </c>
      <c r="C776" s="36"/>
      <c r="D776" s="36"/>
      <c r="E776" s="36">
        <f t="shared" ref="E776:E777" si="311">E775</f>
        <v>4.6333666996668507E-2</v>
      </c>
      <c r="F776" s="36">
        <f t="shared" ref="F776:F777" si="312">F775</f>
        <v>4.7384303634898053E-2</v>
      </c>
      <c r="G776" s="36">
        <f t="shared" si="308"/>
        <v>1.0506366382295462E-3</v>
      </c>
      <c r="H776" s="26">
        <f t="shared" si="309"/>
        <v>2.2675447602821697E-2</v>
      </c>
    </row>
    <row r="777" spans="1:8" ht="15" customHeight="1">
      <c r="A777" s="69" t="s">
        <v>210</v>
      </c>
      <c r="B777" s="36">
        <f t="shared" ref="B777" si="313">B776</f>
        <v>4.6333666996668507E-2</v>
      </c>
      <c r="C777" s="36"/>
      <c r="D777" s="36"/>
      <c r="E777" s="36">
        <f t="shared" si="311"/>
        <v>4.6333666996668507E-2</v>
      </c>
      <c r="F777" s="36">
        <f t="shared" si="312"/>
        <v>4.7384303634898053E-2</v>
      </c>
      <c r="G777" s="36">
        <f t="shared" si="308"/>
        <v>1.0506366382295462E-3</v>
      </c>
      <c r="H777" s="26">
        <f t="shared" si="309"/>
        <v>2.2675447602821697E-2</v>
      </c>
    </row>
    <row r="778" spans="1:8" ht="15" customHeight="1">
      <c r="A778" s="69" t="s">
        <v>204</v>
      </c>
      <c r="B778" s="36">
        <f t="shared" ref="B778" si="314">B777</f>
        <v>4.6333666996668507E-2</v>
      </c>
      <c r="C778" s="36"/>
      <c r="D778" s="36"/>
      <c r="E778" s="36">
        <f t="shared" ref="E778" si="315">E777</f>
        <v>4.6333666996668507E-2</v>
      </c>
      <c r="F778" s="36">
        <f t="shared" ref="F778" si="316">F777</f>
        <v>4.7384303634898053E-2</v>
      </c>
      <c r="G778" s="36">
        <f t="shared" si="308"/>
        <v>1.0506366382295462E-3</v>
      </c>
      <c r="H778" s="26">
        <f t="shared" si="309"/>
        <v>2.2675447602821697E-2</v>
      </c>
    </row>
    <row r="779" spans="1:8" ht="14.55" customHeight="1"/>
    <row r="780" spans="1:8" ht="14.55" customHeight="1"/>
    <row r="781" spans="1:8" ht="14.55" customHeight="1"/>
  </sheetData>
  <phoneticPr fontId="1" type="noConversion"/>
  <printOptions horizontalCentered="1"/>
  <pageMargins left="1" right="0.96" top="1.25" bottom="0.75" header="0.75" footer="0.49"/>
  <pageSetup scale="47" fitToHeight="0" orientation="portrait" horizontalDpi="1200" verticalDpi="1200" r:id="rId1"/>
  <headerFooter scaleWithDoc="0">
    <oddHeader>&amp;LEL PASO ELECTRIC COMPANY
2021 TEXAS RATE CASE FILING
SUMMARY OF PROPOSED RATE CHANGES&amp;REXHIBIT MC-6
PAGE &amp;P OF &amp;N</oddHeader>
  </headerFooter>
  <rowBreaks count="10" manualBreakCount="10">
    <brk id="87" max="7" man="1"/>
    <brk id="145" max="16383" man="1"/>
    <brk id="210" max="7" man="1"/>
    <brk id="298" max="7" man="1"/>
    <brk id="372" max="7" man="1"/>
    <brk id="447" max="7" man="1"/>
    <brk id="509" max="4" man="1"/>
    <brk id="569" max="4" man="1"/>
    <brk id="644" max="7" man="1"/>
    <brk id="697" max="7" man="1"/>
  </rowBreaks>
  <ignoredErrors>
    <ignoredError sqref="F99 F103 F106 F10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MC-6</vt:lpstr>
      <vt:lpstr>'Exhibit MC-6'!Print_Area</vt:lpstr>
      <vt:lpstr>'Exhibit MC-6'!Print_Titles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lhanson/EPEC</dc:creator>
  <cp:lastModifiedBy>Pleasant, Linda G</cp:lastModifiedBy>
  <cp:lastPrinted>2021-05-27T05:17:57Z</cp:lastPrinted>
  <dcterms:created xsi:type="dcterms:W3CDTF">2006-06-15T19:56:47Z</dcterms:created>
  <dcterms:modified xsi:type="dcterms:W3CDTF">2021-05-30T17:04:40Z</dcterms:modified>
</cp:coreProperties>
</file>